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HK\"/>
    </mc:Choice>
  </mc:AlternateContent>
  <bookViews>
    <workbookView xWindow="0" yWindow="0" windowWidth="28800" windowHeight="12255" tabRatio="628"/>
  </bookViews>
  <sheets>
    <sheet name="Summary" sheetId="26" r:id="rId1"/>
    <sheet name="Login" sheetId="22" r:id="rId2"/>
    <sheet name="Dashboard" sheetId="21" r:id="rId3"/>
    <sheet name="Customer" sheetId="23" r:id="rId4"/>
    <sheet name="Products" sheetId="24" r:id="rId5"/>
    <sheet name="Sales" sheetId="29" r:id="rId6"/>
    <sheet name="SSC" sheetId="28" r:id="rId7"/>
    <sheet name="Setting" sheetId="25" r:id="rId8"/>
  </sheets>
  <calcPr calcId="162913"/>
</workbook>
</file>

<file path=xl/calcChain.xml><?xml version="1.0" encoding="utf-8"?>
<calcChain xmlns="http://schemas.openxmlformats.org/spreadsheetml/2006/main">
  <c r="C23" i="26" l="1"/>
  <c r="L8" i="28"/>
  <c r="G23" i="26" s="1"/>
  <c r="L7" i="28"/>
  <c r="F23" i="26" s="1"/>
  <c r="L6" i="28"/>
  <c r="E23" i="26" s="1"/>
  <c r="J6" i="28"/>
  <c r="L5" i="28"/>
  <c r="D23" i="26" s="1"/>
  <c r="J5" i="28"/>
  <c r="C18" i="26" l="1"/>
  <c r="O5" i="29" l="1"/>
  <c r="G22" i="26"/>
  <c r="F22" i="26"/>
  <c r="E22" i="26"/>
  <c r="D22" i="26"/>
  <c r="C22" i="26"/>
  <c r="O8" i="29"/>
  <c r="O7" i="29"/>
  <c r="O6" i="29"/>
  <c r="M6" i="29"/>
  <c r="M5" i="29"/>
  <c r="G24" i="26" l="1"/>
  <c r="F24" i="26"/>
  <c r="E24" i="26"/>
  <c r="G21" i="26"/>
  <c r="F21" i="26"/>
  <c r="G20" i="26"/>
  <c r="F20" i="26"/>
  <c r="E21" i="26"/>
  <c r="E20" i="26"/>
  <c r="D24" i="26"/>
  <c r="P5" i="25"/>
  <c r="O5" i="24"/>
  <c r="D21" i="26" s="1"/>
  <c r="O5" i="23"/>
  <c r="D20" i="26"/>
  <c r="M5" i="21"/>
  <c r="D19" i="26" s="1"/>
  <c r="C19" i="26"/>
  <c r="C24" i="26"/>
  <c r="C21" i="26"/>
  <c r="C20" i="26"/>
  <c r="I5" i="22"/>
  <c r="D18" i="26" s="1"/>
  <c r="D25" i="26" l="1"/>
  <c r="P8" i="25"/>
  <c r="P7" i="25"/>
  <c r="P6" i="25"/>
  <c r="N6" i="25"/>
  <c r="N5" i="25"/>
  <c r="O8" i="24" l="1"/>
  <c r="O7" i="24"/>
  <c r="O6" i="24"/>
  <c r="M6" i="24"/>
  <c r="M5" i="24"/>
  <c r="O8" i="23" l="1"/>
  <c r="O7" i="23"/>
  <c r="O6" i="23"/>
  <c r="M6" i="23"/>
  <c r="M5" i="23"/>
  <c r="I8" i="22" l="1"/>
  <c r="G18" i="26" s="1"/>
  <c r="I7" i="22"/>
  <c r="F18" i="26" s="1"/>
  <c r="I6" i="22"/>
  <c r="E18" i="26" s="1"/>
  <c r="G6" i="22"/>
  <c r="G5" i="22"/>
  <c r="M8" i="21" l="1"/>
  <c r="G19" i="26" s="1"/>
  <c r="G25" i="26" s="1"/>
  <c r="M7" i="21"/>
  <c r="F19" i="26" s="1"/>
  <c r="F25" i="26" s="1"/>
  <c r="M6" i="21"/>
  <c r="E19" i="26" s="1"/>
  <c r="E25" i="26" s="1"/>
  <c r="K6" i="21"/>
  <c r="K5" i="21"/>
</calcChain>
</file>

<file path=xl/sharedStrings.xml><?xml version="1.0" encoding="utf-8"?>
<sst xmlns="http://schemas.openxmlformats.org/spreadsheetml/2006/main" count="1602" uniqueCount="1249">
  <si>
    <t>Project Name</t>
  </si>
  <si>
    <t>Module Name</t>
  </si>
  <si>
    <t>Test Date</t>
  </si>
  <si>
    <t>IA</t>
    <phoneticPr fontId="2" type="noConversion"/>
  </si>
  <si>
    <t>Count</t>
    <phoneticPr fontId="32" type="noConversion"/>
  </si>
  <si>
    <t>Total</t>
    <phoneticPr fontId="32" type="noConversion"/>
  </si>
  <si>
    <t>O</t>
    <phoneticPr fontId="32" type="noConversion"/>
  </si>
  <si>
    <t>X</t>
    <phoneticPr fontId="32" type="noConversion"/>
  </si>
  <si>
    <t>Test Route</t>
    <phoneticPr fontId="2" type="noConversion"/>
  </si>
  <si>
    <t xml:space="preserve"> ID</t>
    <phoneticPr fontId="2" type="noConversion"/>
  </si>
  <si>
    <t>Scenario (Admin)</t>
    <phoneticPr fontId="2" type="noConversion"/>
  </si>
  <si>
    <t>Actual Result</t>
    <phoneticPr fontId="2" type="noConversion"/>
  </si>
  <si>
    <t>Errors and Changes</t>
    <phoneticPr fontId="2" type="noConversion"/>
  </si>
  <si>
    <t>etc.</t>
    <phoneticPr fontId="2" type="noConversion"/>
  </si>
  <si>
    <t>1st Depth</t>
    <phoneticPr fontId="42" type="noConversion"/>
  </si>
  <si>
    <t>2nd Depth</t>
    <phoneticPr fontId="42" type="noConversion"/>
  </si>
  <si>
    <t>3rd Depth</t>
    <phoneticPr fontId="42" type="noConversion"/>
  </si>
  <si>
    <t>4th Depth</t>
    <phoneticPr fontId="42" type="noConversion"/>
  </si>
  <si>
    <t>5th Depth</t>
    <phoneticPr fontId="42" type="noConversion"/>
  </si>
  <si>
    <t>HMC Hong Kong Online Sales Channel Development Test Scenario</t>
    <phoneticPr fontId="2" type="noConversion"/>
  </si>
  <si>
    <t>HMC Hong Kong Online Sales Channel Development</t>
    <phoneticPr fontId="2" type="noConversion"/>
  </si>
  <si>
    <t>Preliminary Work</t>
    <phoneticPr fontId="2" type="noConversion"/>
  </si>
  <si>
    <t>Scenario (Front)</t>
    <phoneticPr fontId="2" type="noConversion"/>
  </si>
  <si>
    <t xml:space="preserve"> Summary</t>
    <phoneticPr fontId="2" type="noConversion"/>
  </si>
  <si>
    <t>Test Items</t>
    <phoneticPr fontId="2" type="noConversion"/>
  </si>
  <si>
    <t>Test Results</t>
    <phoneticPr fontId="2" type="noConversion"/>
  </si>
  <si>
    <t>Main</t>
    <phoneticPr fontId="2" type="noConversion"/>
  </si>
  <si>
    <t>Deal Code Approval Requests</t>
    <phoneticPr fontId="2" type="noConversion"/>
  </si>
  <si>
    <t>Deginated Staff Assignments</t>
    <phoneticPr fontId="2" type="noConversion"/>
  </si>
  <si>
    <t>Contents</t>
    <phoneticPr fontId="2" type="noConversion"/>
  </si>
  <si>
    <t>Order Count</t>
    <phoneticPr fontId="2" type="noConversion"/>
  </si>
  <si>
    <t xml:space="preserve">Order List
</t>
    <phoneticPr fontId="2" type="noConversion"/>
  </si>
  <si>
    <t>Quotation</t>
    <phoneticPr fontId="2" type="noConversion"/>
  </si>
  <si>
    <t>Quotation List</t>
    <phoneticPr fontId="2" type="noConversion"/>
  </si>
  <si>
    <t>A01_01_001</t>
    <phoneticPr fontId="42" type="noConversion"/>
  </si>
  <si>
    <t>A01_01_002</t>
    <phoneticPr fontId="42" type="noConversion"/>
  </si>
  <si>
    <t>Data (Example)</t>
    <phoneticPr fontId="2" type="noConversion"/>
  </si>
  <si>
    <t>Period</t>
    <phoneticPr fontId="2" type="noConversion"/>
  </si>
  <si>
    <t>Quotation Count</t>
    <phoneticPr fontId="2" type="noConversion"/>
  </si>
  <si>
    <t>A01_01_003</t>
    <phoneticPr fontId="42" type="noConversion"/>
  </si>
  <si>
    <t>Finance Application Count</t>
    <phoneticPr fontId="2" type="noConversion"/>
  </si>
  <si>
    <t>Finance Application List</t>
    <phoneticPr fontId="2" type="noConversion"/>
  </si>
  <si>
    <t>A01_01_004</t>
    <phoneticPr fontId="42" type="noConversion"/>
  </si>
  <si>
    <t>Save to My Account Count</t>
    <phoneticPr fontId="2" type="noConversion"/>
  </si>
  <si>
    <t>Save to My Account  List</t>
    <phoneticPr fontId="2" type="noConversion"/>
  </si>
  <si>
    <t>A01_01_005</t>
    <phoneticPr fontId="42" type="noConversion"/>
  </si>
  <si>
    <t>Request a Test Drive Count</t>
    <phoneticPr fontId="2" type="noConversion"/>
  </si>
  <si>
    <t>Request a Test Drive List</t>
    <phoneticPr fontId="2" type="noConversion"/>
  </si>
  <si>
    <t>A01_01_005_L01</t>
    <phoneticPr fontId="2" type="noConversion"/>
  </si>
  <si>
    <t>Request a Test Drive Detail List</t>
    <phoneticPr fontId="2" type="noConversion"/>
  </si>
  <si>
    <t>Finance 
Application</t>
    <phoneticPr fontId="2" type="noConversion"/>
  </si>
  <si>
    <t>Request a 
Test Drive</t>
    <phoneticPr fontId="2" type="noConversion"/>
  </si>
  <si>
    <t>Save to My
 Account</t>
    <phoneticPr fontId="2" type="noConversion"/>
  </si>
  <si>
    <t>(L)Request a
 Test Drive</t>
    <phoneticPr fontId="2" type="noConversion"/>
  </si>
  <si>
    <t>Search Area</t>
    <phoneticPr fontId="2" type="noConversion"/>
  </si>
  <si>
    <t>Order No.: &lt;/Order No. 01&gt;
Model: KONA Electric
Total Amount: HKD436,000
Down Payment: HKD43,600
First Name: Adam
Last Name: Levine
Sales Consultant: &lt;/Sales User01&gt;
Date: 11-Dec-2019
Status: Completed</t>
    <phoneticPr fontId="2" type="noConversion"/>
  </si>
  <si>
    <t>Model: KONA Electric
Applied Bank: OCBC Bank
First Name: Adam
Last Name: Levine
Sales Consultant: &lt;/Sales User01&gt;
Date: 11-Dec-2019
Status: Approval</t>
    <phoneticPr fontId="2" type="noConversion"/>
  </si>
  <si>
    <t>PreOrder No.:&lt;/Pre Order No. 01&gt;
Model: KONA Electric
First Name: Adam
Last Name: Levine
Sales Consultant: &lt;/Sales User01&gt;
Saved Date: 11-Dec-2019</t>
    <phoneticPr fontId="2" type="noConversion"/>
  </si>
  <si>
    <t>First Name: Adam
Last Name: Levine
Email: adam@gmail.com
Mobile Phone:844 335 1822
Model Info&gt;Model: KONA Electric
Model Info&gt;Preferred Date1: 13-DEC-2019
Model Info&gt;Preferred Date2: 14-DEC-2019
Result of Test Drive&gt;Model: IONIQ Electric
Result of Test Drive&gt;Date: 14-DEC-2019
Result of Test Drive&gt;Result: Completed
Sales Consultant: Paul McCartney
Date: Date: 13-DEC-2019</t>
    <phoneticPr fontId="2" type="noConversion"/>
  </si>
  <si>
    <t>Trade-ins</t>
    <phoneticPr fontId="2" type="noConversion"/>
  </si>
  <si>
    <t>(L)Trade-ins</t>
    <phoneticPr fontId="2" type="noConversion"/>
  </si>
  <si>
    <t>A01_01_006</t>
    <phoneticPr fontId="42" type="noConversion"/>
  </si>
  <si>
    <t>A01_01_006_L01</t>
    <phoneticPr fontId="2" type="noConversion"/>
  </si>
  <si>
    <t>Trade-ins Count</t>
    <phoneticPr fontId="2" type="noConversion"/>
  </si>
  <si>
    <t>Trade-ins List</t>
    <phoneticPr fontId="2" type="noConversion"/>
  </si>
  <si>
    <t>Trade-ins Detail List</t>
    <phoneticPr fontId="2" type="noConversion"/>
  </si>
  <si>
    <t>Total Count: (Default): 3
Model: KONA Electric
Count: 1</t>
    <phoneticPr fontId="2" type="noConversion"/>
  </si>
  <si>
    <t>Total Count: (Default): 3
Make: Hyundai
Model: KONA Electric
Count: 1</t>
    <phoneticPr fontId="2" type="noConversion"/>
  </si>
  <si>
    <t>First Name: Adam
Last Name: Levine
Email: adam@gmail.com
Mobile Phone:844 335 1822
Interested Model: New Santa Fe
Sales Consultant: Paul McCartney
Date: Date: 13-DEC-2019</t>
    <phoneticPr fontId="2" type="noConversion"/>
  </si>
  <si>
    <t>Submit My Interest</t>
    <phoneticPr fontId="2" type="noConversion"/>
  </si>
  <si>
    <t>(L)Submit My Interest</t>
    <phoneticPr fontId="2" type="noConversion"/>
  </si>
  <si>
    <t>A01_01_007</t>
    <phoneticPr fontId="42" type="noConversion"/>
  </si>
  <si>
    <t>A01_01_007_L01</t>
    <phoneticPr fontId="2" type="noConversion"/>
  </si>
  <si>
    <t>Submit My Interest  Count</t>
    <phoneticPr fontId="2" type="noConversion"/>
  </si>
  <si>
    <t>Submit My Interest  List</t>
    <phoneticPr fontId="2" type="noConversion"/>
  </si>
  <si>
    <t>Submit My Interest  Detail List</t>
    <phoneticPr fontId="2" type="noConversion"/>
  </si>
  <si>
    <t>EV Support Fund Consultation</t>
    <phoneticPr fontId="2" type="noConversion"/>
  </si>
  <si>
    <t>(L)EV Support
Fund Consultation</t>
    <phoneticPr fontId="2" type="noConversion"/>
  </si>
  <si>
    <t>A01_01_008</t>
    <phoneticPr fontId="42" type="noConversion"/>
  </si>
  <si>
    <t>A01_01_008_L01</t>
    <phoneticPr fontId="2" type="noConversion"/>
  </si>
  <si>
    <t>EV Support Fund Consultation List</t>
    <phoneticPr fontId="2" type="noConversion"/>
  </si>
  <si>
    <t>EV Support Fund Consultation Detail List</t>
    <phoneticPr fontId="2" type="noConversion"/>
  </si>
  <si>
    <t>EV Support Fund Consultation Count</t>
    <phoneticPr fontId="2" type="noConversion"/>
  </si>
  <si>
    <t>Total Count: (Default): 3
Model: KONA Electric
Count: 3</t>
    <phoneticPr fontId="2" type="noConversion"/>
  </si>
  <si>
    <t>A01_01_009</t>
    <phoneticPr fontId="42" type="noConversion"/>
  </si>
  <si>
    <t>A01_01_009_L01</t>
    <phoneticPr fontId="2" type="noConversion"/>
  </si>
  <si>
    <t>Fleet</t>
    <phoneticPr fontId="2" type="noConversion"/>
  </si>
  <si>
    <t>(L)Fleet</t>
    <phoneticPr fontId="2" type="noConversion"/>
  </si>
  <si>
    <t>Fleet List</t>
    <phoneticPr fontId="2" type="noConversion"/>
  </si>
  <si>
    <t>Fleet Detail List</t>
    <phoneticPr fontId="2" type="noConversion"/>
  </si>
  <si>
    <t>Total Count: (Default): 3
Model: KONA Electric
Count: 1</t>
    <phoneticPr fontId="2" type="noConversion"/>
  </si>
  <si>
    <t>Fleet Count</t>
    <phoneticPr fontId="2" type="noConversion"/>
  </si>
  <si>
    <t>First Name: Adam
Last Name: Levine
Email: adam@gmail.com
Mobile Phone:844 335 1822
Make:&lt;/Make 01&gt;
Model:&lt;/Model 01&gt;
Model Year: 2000
Sales Consultant: Paul McCartney
Date: Date: 13-DEC-2019</t>
    <phoneticPr fontId="2" type="noConversion"/>
  </si>
  <si>
    <t>First Name: Adam
Last Name: Levine
Email: adam@gmail.com
Company: Disney
Address: 1/F, 26-30 Wo Yip Hop Road, Kwai Chung, N.T.
Telephone No.: 3428 8288
Sales Consultant: Paul McCartney
Date: 13-DEC-2019</t>
    <phoneticPr fontId="2" type="noConversion"/>
  </si>
  <si>
    <t>Contact Us</t>
    <phoneticPr fontId="2" type="noConversion"/>
  </si>
  <si>
    <t>A01_01_010</t>
    <phoneticPr fontId="42" type="noConversion"/>
  </si>
  <si>
    <t>Contact Us List</t>
    <phoneticPr fontId="2" type="noConversion"/>
  </si>
  <si>
    <t>Contact Us Detail List</t>
    <phoneticPr fontId="2" type="noConversion"/>
  </si>
  <si>
    <t>(L)Contact Us</t>
    <phoneticPr fontId="2" type="noConversion"/>
  </si>
  <si>
    <t>Salutation: Mr.
First Name: Adam
Last Name: Levine
Company: Disney
Address: 1/F, 26-30 Wo Yip Hop Road, Kwai Chung, N.T.
Email: adam@gmail.com
Telephone No.: 3428 8288
Contents: I'd like to ask you to visit.
Sales Consultant: Paul McCartney</t>
    <phoneticPr fontId="2" type="noConversion"/>
  </si>
  <si>
    <t>Contact Us Count</t>
    <phoneticPr fontId="2" type="noConversion"/>
  </si>
  <si>
    <t>A01_01_010_L01</t>
    <phoneticPr fontId="2" type="noConversion"/>
  </si>
  <si>
    <t>A01_01_011</t>
    <phoneticPr fontId="42" type="noConversion"/>
  </si>
  <si>
    <t>A01_01_011_L01</t>
    <phoneticPr fontId="2" type="noConversion"/>
  </si>
  <si>
    <t>(L)Service Booking</t>
    <phoneticPr fontId="2" type="noConversion"/>
  </si>
  <si>
    <t>Service Booking</t>
    <phoneticPr fontId="2" type="noConversion"/>
  </si>
  <si>
    <t>Total Count: (Default): 3
Service Center: Kwai Chung Service Center
Model: KONA Electric
Count: 1</t>
    <phoneticPr fontId="2" type="noConversion"/>
  </si>
  <si>
    <t>Service Booking Count</t>
    <phoneticPr fontId="2" type="noConversion"/>
  </si>
  <si>
    <t>Service Booking List</t>
    <phoneticPr fontId="2" type="noConversion"/>
  </si>
  <si>
    <t>Service Booking Detail List</t>
    <phoneticPr fontId="2" type="noConversion"/>
  </si>
  <si>
    <t>First Name: Adam
Last Name: Levine
Email: adam@gmail.com
Telephone No.: 3428 8288
Date: 13-DEC-2019</t>
    <phoneticPr fontId="2" type="noConversion"/>
  </si>
  <si>
    <t>First Name: Adam
Last Name: Levine
Mobile: 844 335 1822
Date: 20-DEC-2019
Time: 08:30~09:00
Service Category: General Repair Service
Date: 13-DEC-2019</t>
    <phoneticPr fontId="2" type="noConversion"/>
  </si>
  <si>
    <t>(T)Click to Buy</t>
    <phoneticPr fontId="2" type="noConversion"/>
  </si>
  <si>
    <t>Orders</t>
    <phoneticPr fontId="2" type="noConversion"/>
  </si>
  <si>
    <t>(T)SSC</t>
    <phoneticPr fontId="2" type="noConversion"/>
  </si>
  <si>
    <t>A01_02_001</t>
    <phoneticPr fontId="42" type="noConversion"/>
  </si>
  <si>
    <t>Quotation</t>
    <phoneticPr fontId="2" type="noConversion"/>
  </si>
  <si>
    <t>A01_02_002</t>
    <phoneticPr fontId="42" type="noConversion"/>
  </si>
  <si>
    <t xml:space="preserve">Quotation List
</t>
    <phoneticPr fontId="2" type="noConversion"/>
  </si>
  <si>
    <t>Total Count: (Default): 3
Model: KONA Electric
Trim:  Permanent Magnet Synchronous Motor 39.2kWh ( SUV )
Count: 1</t>
    <phoneticPr fontId="2" type="noConversion"/>
  </si>
  <si>
    <t>Quotation Count</t>
    <phoneticPr fontId="2" type="noConversion"/>
  </si>
  <si>
    <t>Stock Status</t>
    <phoneticPr fontId="2" type="noConversion"/>
  </si>
  <si>
    <t>A01_02_003</t>
    <phoneticPr fontId="42" type="noConversion"/>
  </si>
  <si>
    <t xml:space="preserve">Stock Status List
</t>
    <phoneticPr fontId="2" type="noConversion"/>
  </si>
  <si>
    <t>Order No.: &lt;/Order No. 01&gt;
Model: KONA Electric
Total Amount: HKD436,000
Down Payment: HKD43,600
First Name: Adam
Last Name: Levine
Sales Consultant: &lt;/Sales User01&gt;
Date: 11-Dec-2019
Stock: Booked
Status: Completed</t>
    <phoneticPr fontId="2" type="noConversion"/>
  </si>
  <si>
    <t xml:space="preserve">Model: KONA Electric
Trim: Permanent Magnet Synchronous Motor 39.2kWh ( SUV )
Bounce Step: Configure
First Name: Adam
Last Name: Levine
Sales Consultant: &lt;/Sales User01&gt;
Saved Date: 11-Dec-2019
</t>
    <phoneticPr fontId="2" type="noConversion"/>
  </si>
  <si>
    <t>Stock Status Count</t>
    <phoneticPr fontId="2" type="noConversion"/>
  </si>
  <si>
    <t>A01_02_004</t>
    <phoneticPr fontId="42" type="noConversion"/>
  </si>
  <si>
    <t>Send Mail List</t>
    <phoneticPr fontId="2" type="noConversion"/>
  </si>
  <si>
    <t>Send Mail List Count</t>
    <phoneticPr fontId="2" type="noConversion"/>
  </si>
  <si>
    <t xml:space="preserve">Send Mail List
</t>
    <phoneticPr fontId="2" type="noConversion"/>
  </si>
  <si>
    <t>First Name: Adam
Last Name: Levine
Email: adam@gmail.com
Mobile Phone:844 335 1822
Exterior Colour: Acid Yellow
Sales Consultant: Paul McCartney
Date: Date: 13-DEC-2019</t>
    <phoneticPr fontId="2" type="noConversion"/>
  </si>
  <si>
    <t xml:space="preserve">Reg. No.:&lt;/Reg. No. 01&gt;
Model: KONA Electric
Trim: Permanent Magnet Synchronous Motor 39.2kWh ( SUV )
Exterior Colour: Acid Yellow
Interior Coour: Black
Prod.M:&lt;/Prod.M&gt;
Status&gt;DMS: In Stock
Status&gt;SSC: Booked
Sales Consultant: Paul McCartney
Saved Date: 11-Dec-2019
</t>
    <phoneticPr fontId="2" type="noConversion"/>
  </si>
  <si>
    <t xml:space="preserve">First Name: Adam
Last Name: Levine
Email: adam@gmail.com
Mobile Phone:844 335 1822
Sales Consultant:  Paul McCartney
Saved Date: 11-Dec-2019
</t>
    <phoneticPr fontId="2" type="noConversion"/>
  </si>
  <si>
    <t>Log In</t>
    <phoneticPr fontId="2" type="noConversion"/>
  </si>
  <si>
    <t>A01_00_001</t>
    <phoneticPr fontId="42" type="noConversion"/>
  </si>
  <si>
    <t>Period
Check if the dashboard data is exposed correctly according to the period.</t>
  </si>
  <si>
    <t>Common
Check if the Dealcode Apporoval Request, Designated Staff Assignments count data displays correctly according to the period.</t>
    <phoneticPr fontId="2" type="noConversion"/>
  </si>
  <si>
    <t>Deal Code Approval Requests
8 Deal Code Data which is in the apporval process due to exceeding total amount required.
-Dec. 7 to Dec. 13 based on the request date: 5 created
-Nov 30th to Dec 6th based on the requested date: 3 created</t>
    <phoneticPr fontId="2" type="noConversion"/>
  </si>
  <si>
    <t>Check if the Order Data is exposed correctly according to the period.</t>
  </si>
  <si>
    <t>Deginated Staff Assignments
A total of 12 data from 6 menus without an assigned sales consultant required.
-Item: Request a Test Drive, Trade-ins, Submit My Interest, EV Support Fund Consultation, Fleet, Contact Us
-Dec. 7 to Dec. 13 based on the request date: Create a total of 6(1 for each menu).
-Nov 30th to Dec 6th based on the requested date:  Create a total of 6(1 for each menu).</t>
    <phoneticPr fontId="2" type="noConversion"/>
  </si>
  <si>
    <t>1. Check if the period is set to today's date~a week after, and if the number is counted correctly for the Dashbaord Data. (Default Period: Dec. 7~ Dec 13)
1-1.Dashbaord data to be checked
-Common: Deal Code Approval Requests, Deginated Staff Assignments
-Click to Buy: Order, Qoutation, Finance Application, Save to My Account
-Quick Menu: Request a Test Drive, Trade-ins, Submit My Interest, EV Support Fund Consultation, Fleet, Contact Us, Service Booking
2. Check if the dashboard data changes according to the changed date when you change the period date(Nov-Dec 6).</t>
    <phoneticPr fontId="2" type="noConversion"/>
  </si>
  <si>
    <t>1. Check the data displays according to the period date, and if the list displays correctly when you click on the Order Count. Check if the Order details page displays when you click on the Order No.
1-1. Order Details Page: Sales&gt;Order&gt;(T)Summary</t>
  </si>
  <si>
    <t>Check if the Quotation Data displays correctly according to the period date.</t>
  </si>
  <si>
    <t>Quotation
9 Pre Order No. created Click to Buy data required.
-Dec. 7 to Dec. 13 based on the created date: 5 created
-Nov 30th to Dec 6th based on the created date: 3 created</t>
    <phoneticPr fontId="2" type="noConversion"/>
  </si>
  <si>
    <t>1. Check if the data displays according to the period date, and if the list displays correctly when you click on the Quotation Count. Check if the Quotation details page displays when you click on the Pre Order No.
1-1.  Quotation Details Page: Sales&gt;Quotation&gt;(T)Summary</t>
    <phoneticPr fontId="2" type="noConversion"/>
  </si>
  <si>
    <t>Check if the Finance Application Data is exposed correctly according to the period date.</t>
  </si>
  <si>
    <t>1. Check if the data displays according to the period date, and if the list displays correctly when you click on the Finance Application Count. Check if the Finance Application Details page displays when you click on the List Model. Check if the corresponding Finance Application Details Page displays when you click on the List Model.
1-1.  Finance Application Details Page: Sales&gt;Finance Application&gt;(T)Summary</t>
  </si>
  <si>
    <t>Check if the Save to My Account Data displays correctly according to the period date.</t>
  </si>
  <si>
    <t>PreOrder No.:&lt;/Pre Order No. 01&gt;
Model: KONA Electric
Exterior Colour: Acid Yellow
Interior Colour/Texture
: Black/ Leather Black
First Name: Adam
Last Name: Levine
Sales Consultant: &lt;/Sales User01&gt;
Date: 11-Dec-2019
Status: Completed</t>
    <phoneticPr fontId="2" type="noConversion"/>
  </si>
  <si>
    <t>Order
8 deposit payment completed data required.
-Dec. 7 to Dec. 13 based on the request date: 6 created
-Nov 30th to Dec 6th based on the requested date: 2 created</t>
    <phoneticPr fontId="2" type="noConversion"/>
  </si>
  <si>
    <t>Finance Application
8 Data required for each Finance Status.
Status Item: Applied, In Progress, Rejected, Approved
-Dec. 7 to Dec. 13 based on the created date:  4 data created 1 for each status
-Nov 30th to Dec 6th based on the created date: 4 data created 1 for each status</t>
    <phoneticPr fontId="2" type="noConversion"/>
  </si>
  <si>
    <t>1. Check if the data displays according to the period date, and if the list displays correctly when you click on the Save to My Account. Check if the corresponding Save to My Account Details Page displays when you click on the Pre Oder No. on the List. 
1-1.  Save to My Account Details Page: Sales&gt;Save to My Account&gt;(T)Summary</t>
    <phoneticPr fontId="2" type="noConversion"/>
  </si>
  <si>
    <t>Check if the Request a Test Drive data displays according to the period date.</t>
    <phoneticPr fontId="2" type="noConversion"/>
  </si>
  <si>
    <t>Save to My Account
8 Data saved after clicking the Save to My Account (My Garage&gt;Configuration) required.
-Dec. 7 to Dec. 13 based on the saved date:  7 created
-Nov 30th to Dec 6th based on the saved date: 1 created</t>
    <phoneticPr fontId="2" type="noConversion"/>
  </si>
  <si>
    <t>1. Check if the data displays according to the period date, and if the list displays correctly when you click on the Request a Test Drive Count. Check if the corresponding Request a Test Drive Details Page displays when you click on the Count on the List.</t>
    <phoneticPr fontId="2" type="noConversion"/>
  </si>
  <si>
    <t>1. Check if the data displays correctly on the list according to the period date, and if the result displays correctly when the model and the period date are changed.</t>
    <phoneticPr fontId="2" type="noConversion"/>
  </si>
  <si>
    <t>Check if the Request a Test Drive data displays correctly on the popup screen according to the period date.</t>
    <phoneticPr fontId="2" type="noConversion"/>
  </si>
  <si>
    <t>Check if the trade-ins data displays correctly according to the period date.</t>
  </si>
  <si>
    <t>Request a Test Drive
6 data entered in Request a Test Drive required.
Model Item: KONA Electric, KONA, IONIQ Electric
-Dec. 7 to Dec. 13 based on the registered date:  A total of 3 data created, 1 for each model
-Nov 30th to Dec 6th based on the registered date:  A total of 3 data created, 1 for each model</t>
    <phoneticPr fontId="2" type="noConversion"/>
  </si>
  <si>
    <t>Trade-ins
6 Make and Model data registered in Trade-ins required.
1)Make: Hyundai
   Model: KONA Electric, KONA, IONIQ Electric
2)Make: KIA
   Model: Stonic, SORENTO, NIRO Hybrid
-Dec. 7 to Dec. 13 based on the registered date: A toal of 3 created, 1 for each Hyundai Model 
-Nov 30th to Dec 6th based on the registered date: A total of 3 created, 1 for each Kia Model</t>
    <phoneticPr fontId="2" type="noConversion"/>
  </si>
  <si>
    <t>1. Check if the data displays correctly according to the period date, and if the list on the bottom of the page displays correctly when you click on the Trade-ins Count. Check if the Trade-ins Details Page Popup opens when you click on the Count on the List.</t>
    <phoneticPr fontId="2" type="noConversion"/>
  </si>
  <si>
    <t>1. Check if the data displays correctly according to the period date.</t>
    <phoneticPr fontId="2" type="noConversion"/>
  </si>
  <si>
    <t>Check if the the Trade-ins data displays correctly on the popup screen according to the period date.</t>
    <phoneticPr fontId="2" type="noConversion"/>
  </si>
  <si>
    <t>Check if the Submit My Interest Data displays correctly according to the period date.</t>
    <phoneticPr fontId="2" type="noConversion"/>
  </si>
  <si>
    <t>Submit My Interest 
6 Model + Trim data registered in Submit My Interest required. : 
KONA Electric Permanent Magnet Synchronous Motor 39.2kWh ( SUV )
KONA Electric Permanent Magnet Synchronous Motor 64kWh ( SUV )
KONA Gamma 1.6 T-GDi 7 Speed DCT 4WD ( SUV )
-Dec. 7 to Dec. 13 based on registered date: A total of 3 created, 1 for each Model + Trim
-Nov 30th to Dec 6th based on registered date: A total of 3 created, 1 for each Model + Trim</t>
    <phoneticPr fontId="2" type="noConversion"/>
  </si>
  <si>
    <t>1. Check if the data displays correctly according to the period date, and if the list on the bottom displays correctly when you click on Submit My Interest Count. Check if the corresponding Submit My Interest Details Page Popup opens when you click on the Count on the List.</t>
    <phoneticPr fontId="2" type="noConversion"/>
  </si>
  <si>
    <t>Check if the Submit My Interest Data displays correctly on the popup screen according to the period date.</t>
    <phoneticPr fontId="2" type="noConversion"/>
  </si>
  <si>
    <t>1.  Check if the data displays correctly on the List accroding to the period date, and if the result displays correctly when you search after changing the model and period date.</t>
    <phoneticPr fontId="2" type="noConversion"/>
  </si>
  <si>
    <t>Check if the EV Support Fund Consultation Data displays correctly accroding to the Period Date.</t>
    <phoneticPr fontId="2" type="noConversion"/>
  </si>
  <si>
    <r>
      <rPr>
        <b/>
        <sz val="9"/>
        <rFont val="현대산스 Text"/>
        <family val="3"/>
        <charset val="129"/>
      </rPr>
      <t xml:space="preserve">EV Support Fund Consultation
</t>
    </r>
    <r>
      <rPr>
        <sz val="9"/>
        <rFont val="현대산스 Text"/>
        <family val="3"/>
        <charset val="129"/>
      </rPr>
      <t>6 Model data registered in EV Support Fund Consultation required.
Model: KONA Electric, IONIQ Electric
-Dec. 7 to Dec. 13 based on registered date: A total of 3 created, 1 for each Model
-Nov 30th to Dec 6th based on registered date: A total of 3 created, 1 for each Model</t>
    </r>
    <phoneticPr fontId="2" type="noConversion"/>
  </si>
  <si>
    <t>1. Check if the data displays correctly according to the period date, and if the list on the bottom of the page displays correctly when you click on EV Support Fund Consultation Count. Check if the corresponding EV Support Fund Consultation Details Page Popup opens when you click on the Count on the List.</t>
    <phoneticPr fontId="2" type="noConversion"/>
  </si>
  <si>
    <t>Check if the EV Support Fund Consultation data displays correctly on the popup screen according to the period date.</t>
    <phoneticPr fontId="2" type="noConversion"/>
  </si>
  <si>
    <t>1. Check if the data displays correctly according to the period date, and if the selected model name displays correctly on the right side of the title.</t>
    <phoneticPr fontId="2" type="noConversion"/>
  </si>
  <si>
    <t>1. Check if the data displays correctly according to the period date, and if the list on the bottom of the page displays correctly when you click on the Fleet count. Check if the corresponding Fleet Details Page Popup opens when you click on the Count on the List.</t>
    <phoneticPr fontId="2" type="noConversion"/>
  </si>
  <si>
    <t xml:space="preserve">Check if the Fleet Data displays correctly according to the period date. </t>
    <phoneticPr fontId="2" type="noConversion"/>
  </si>
  <si>
    <r>
      <rPr>
        <b/>
        <sz val="9"/>
        <rFont val="현대산스 Text"/>
        <family val="3"/>
        <charset val="129"/>
      </rPr>
      <t xml:space="preserve">Fleet
</t>
    </r>
    <r>
      <rPr>
        <sz val="9"/>
        <rFont val="현대산스 Text"/>
        <family val="3"/>
        <charset val="129"/>
      </rPr>
      <t>6 Model data registered in Fleet required.
Model: KONA Electric, IONIQ Electric, KONA
-Dec. 7 to Dec. 13 based on registered date: A total of 2 created, 1 for each model
-Nov 30th to Dec 6th based on registered date: A total of 2 created, 1 for each model</t>
    </r>
    <phoneticPr fontId="2" type="noConversion"/>
  </si>
  <si>
    <t>Check if the Fleet Data displays correctly on the popup screen according to the period date.</t>
    <phoneticPr fontId="2" type="noConversion"/>
  </si>
  <si>
    <t>1. Check if the data displays according to the period date, and if the selected model name displays correctly on the right side of the title.</t>
    <phoneticPr fontId="2" type="noConversion"/>
  </si>
  <si>
    <t>Check if the Contact Us Data displays correctly according to the period date.</t>
    <phoneticPr fontId="2" type="noConversion"/>
  </si>
  <si>
    <t>1. Check if the data displays correctly according to the period date, and if the list on the bottom of the page displays correctly when you click on the Contact Us Count. Check if the corresponding Contact Us Details Page Popup opens when you click on the Email on the List.</t>
    <phoneticPr fontId="2" type="noConversion"/>
  </si>
  <si>
    <t>Check if the Contact Us Data displays correctly on the popup screen according to the period date.</t>
    <phoneticPr fontId="2" type="noConversion"/>
  </si>
  <si>
    <t>Check if the Service Booking Data displays correctly according to the period date.</t>
    <phoneticPr fontId="2" type="noConversion"/>
  </si>
  <si>
    <r>
      <rPr>
        <b/>
        <sz val="9"/>
        <rFont val="현대산스 Text"/>
        <family val="3"/>
        <charset val="129"/>
      </rPr>
      <t xml:space="preserve">Contact Us
</t>
    </r>
    <r>
      <rPr>
        <sz val="9"/>
        <rFont val="현대산스 Text"/>
        <family val="3"/>
        <charset val="129"/>
      </rPr>
      <t>8 Customer Data registered in Contact Us required.
-Dec. 7 to Dec. 13 based on registered date: A total of 3 created, 1 for each model
-Nov 30th to Dec 6th based on registered date: A total of 5 created, 1 for each model</t>
    </r>
    <phoneticPr fontId="2" type="noConversion"/>
  </si>
  <si>
    <t>1. Check if the data displays correctly according to the period date, and if the list on the bottom of the page displays correctly when you click on the Service Booking Count. Check if the corresponding Service Booking Details Page Popup opens when you click on the Count on the List.</t>
    <phoneticPr fontId="2" type="noConversion"/>
  </si>
  <si>
    <t>Check if the Service Booking Data displays correctly on the Popup Screen according to the period date.</t>
    <phoneticPr fontId="2" type="noConversion"/>
  </si>
  <si>
    <r>
      <rPr>
        <b/>
        <sz val="9"/>
        <rFont val="현대산스 Text"/>
        <family val="3"/>
        <charset val="129"/>
      </rPr>
      <t xml:space="preserve">Service Booking
</t>
    </r>
    <r>
      <rPr>
        <sz val="9"/>
        <rFont val="현대산스 Text"/>
        <family val="3"/>
        <charset val="129"/>
      </rPr>
      <t xml:space="preserve"> 8 Customer Data registered in Service Booking required.
1)Service Center: Kwai Chung Service Center
   Model: KONA Electric, KONA, IONIQ Electric
2)Service Center: Tin Shui wai Service Center
   Model: KONA Electric, KONA, IONIQ Electric
-Dec. 7 to Dec. 13 based on the registered date: Kwai Chung Service Center, a total of 3 created, 1 for each model
-Nov 30th to Dec 6th based on the registered date: Tin Shui wai Service Center, a total of 3 created, 1 for each model</t>
    </r>
    <phoneticPr fontId="2" type="noConversion"/>
  </si>
  <si>
    <r>
      <rPr>
        <b/>
        <sz val="9"/>
        <rFont val="현대산스 Text"/>
        <family val="3"/>
        <charset val="129"/>
      </rPr>
      <t>Order</t>
    </r>
    <r>
      <rPr>
        <sz val="9"/>
        <rFont val="현대산스 Text"/>
        <family val="3"/>
        <charset val="129"/>
      </rPr>
      <t xml:space="preserve">
8 Customer Information Registration Complated Data in Order Form required.
-Dec. 7 to Dec. 13 based on the completion date : 6 created
-Nov 30th to Dec 6th based on the completion date: 2 created</t>
    </r>
    <phoneticPr fontId="2" type="noConversion"/>
  </si>
  <si>
    <t>1. Check the data displays according to the period date, and if the list displays correctly when you click on the Order Count. Check if the Order details page displays when you click on the Order No.
1-1. Order Details Page: Sales&gt;Order&gt;(T)Summary</t>
    <phoneticPr fontId="2" type="noConversion"/>
  </si>
  <si>
    <t>1. Check the data displays according to the period date, and if the list displays correctly when you click on the Quotation Count. Check if the Quotation details page displays when you click on the Model.
1-1. Quotation Details Page: Sales&gt;Quotation&gt;(T)Summary</t>
    <phoneticPr fontId="2" type="noConversion"/>
  </si>
  <si>
    <r>
      <rPr>
        <b/>
        <sz val="9"/>
        <rFont val="현대산스 Text"/>
        <family val="3"/>
        <charset val="129"/>
      </rPr>
      <t>Quotation</t>
    </r>
    <r>
      <rPr>
        <sz val="9"/>
        <rFont val="현대산스 Text"/>
        <family val="3"/>
        <charset val="129"/>
      </rPr>
      <t xml:space="preserve">
8 Data in the process of Build and Price Step
-Dec. 7 to Dec. 13 based on the created date: 5 created
-Nov 30th to Dec 6th based on the created date: 3 created</t>
    </r>
    <phoneticPr fontId="2" type="noConversion"/>
  </si>
  <si>
    <t>Check if the Stock Status Data displays correctly according to the period date.</t>
    <phoneticPr fontId="2" type="noConversion"/>
  </si>
  <si>
    <t>Check if the Send Mail List Data displays correctly according to the period date.</t>
    <phoneticPr fontId="2" type="noConversion"/>
  </si>
  <si>
    <r>
      <rPr>
        <b/>
        <sz val="9"/>
        <rFont val="현대산스 Text"/>
        <family val="3"/>
        <charset val="129"/>
      </rPr>
      <t>Stock Status</t>
    </r>
    <r>
      <rPr>
        <sz val="9"/>
        <rFont val="현대산스 Text"/>
        <family val="3"/>
        <charset val="129"/>
      </rPr>
      <t xml:space="preserve">
8 Display On Data in the SSC&gt;Stock Stauts List required.
- Dec. 7 to Dec. 13 based on the Display On Data : 3created
- Nov 30th to Dec 6th based on the Display On Data: 5 created</t>
    </r>
    <phoneticPr fontId="2" type="noConversion"/>
  </si>
  <si>
    <r>
      <rPr>
        <b/>
        <sz val="9"/>
        <rFont val="현대산스 Text"/>
        <family val="3"/>
        <charset val="129"/>
      </rPr>
      <t>Send Mail List</t>
    </r>
    <r>
      <rPr>
        <sz val="9"/>
        <rFont val="현대산스 Text"/>
        <family val="3"/>
        <charset val="129"/>
      </rPr>
      <t xml:space="preserve">
8 sent email list data required
-Dec. 7 to Dec. 13 based on the sent date: 2 created
-Nov 30th to Dec 6th based on the sent date: 6 created</t>
    </r>
    <phoneticPr fontId="2" type="noConversion"/>
  </si>
  <si>
    <t>1. Check the data displays according to the period date, and if the list displays correctly when you click on the Stock Status Count. Check if the Stock Status details page displays when you click on the Reg.No. on the List.
1-1. Stock Status Details Page: SSC&gt;Stock Status</t>
    <phoneticPr fontId="2" type="noConversion"/>
  </si>
  <si>
    <t>1. Check the data displays according to the period date, and if the list displays correctly when you click on the Send Mail List Count. Check if the Send Mail List details popup displays when you click on the Detail View Button.</t>
    <phoneticPr fontId="2" type="noConversion"/>
  </si>
  <si>
    <t>1. Check if the data displays according to the period date, and if the details page displays when you click on the Count Area number.
1-1. Check if the Sales&gt;Deal Code list page displays when you click on the Deal Code Approval Requests Count.
1-2. Check if the Sales&gt;Deginated Staff Assignment list page displays when you click on the Deginated Staff Assignments Count.</t>
    <phoneticPr fontId="2" type="noConversion"/>
  </si>
  <si>
    <t xml:space="preserve">1) Period:When set to Dec7 to Dec 13(Default): 5
2) Period:When set to Nov 30 to Dec 6: 3
</t>
  </si>
  <si>
    <t>1) Period: When set to Dec7 to Dec 13(Default): 6
2) Period: When set to Nov 30 to Dec 6: 6</t>
  </si>
  <si>
    <t>1) Period: When set to Dec7 to Dec 13(Default): 6
2) Period: When set to Nov 30 to Dec 6: 2</t>
  </si>
  <si>
    <t>1) Period: When set to Dec7 to Dec 13(Default): 5
2) Period: When set to Nov 30 to Dec 6: 3</t>
  </si>
  <si>
    <t>1) Period: When set to Dec7 to Dec 13(Default): 4
2) Period: When set to Nov 30 to Dec 6: 4</t>
  </si>
  <si>
    <t>1) Period: When set to Dec7 to Dec 13(Default): 7
2) Period: When set to Nov 30 to Dec 6: 1</t>
  </si>
  <si>
    <t>1) Period: When set to Dec7 to Dec 13 (Default): 3
2) Period:When set to Nov 30 to Dec 6: 3</t>
  </si>
  <si>
    <t>1) Period: When set to Dec7 to Dec 13  (Default): 3
2) Period: When set to Nov 30 to Dec 6: 3</t>
  </si>
  <si>
    <t>1) Period: When set to Dec7 to Dec 13 (Default): 3
2) Period: When set to Nov 30 to Dec 6: 3</t>
  </si>
  <si>
    <t>1) Period: When set to Dec7 to Dec 13 (Default): 3
2) Period: When set to Nov 30 to Dec 6: 5</t>
  </si>
  <si>
    <t>1) Period: When set to Dec7 to Dec 13 (Default) 3
2) Period: When set to Nov 30 to Dec 6: 3</t>
  </si>
  <si>
    <t>1) Period: When set to Dec7 to Dec 13(Default): 5
2) Period: When set to Nov 30 to Dec 6: 3</t>
    <phoneticPr fontId="2" type="noConversion"/>
  </si>
  <si>
    <t>1) Period: When set to Dec7 to Dec 13(Default): 6
2) Period: When set to Nov 30 to Dec 6: 2</t>
    <phoneticPr fontId="2" type="noConversion"/>
  </si>
  <si>
    <t>Search CASE1
1) Model: KONA Electric
2) Period: When set to Dec7 to Dec 13 (Default) 1
Search CASE2
1) Model: IONIQ Electirc
2) Period: When set to Nov 30 to Dec 6: 2</t>
    <phoneticPr fontId="2" type="noConversion"/>
  </si>
  <si>
    <t>Search CASE1
1) Model: KONA 
2) Period: When set to Dec7 to Dec 13 (Default): 1
Search CASE2
1) Model: KONA Electric
2) Period: When set to Nov 30 to Dec 6: 2</t>
    <phoneticPr fontId="2" type="noConversion"/>
  </si>
  <si>
    <t>1) Period: When set to Dec7 to Dec 13 (Default): 3
2) Period: When set to Nov 30 to Dec 6: 5</t>
    <phoneticPr fontId="2" type="noConversion"/>
  </si>
  <si>
    <t>1) Period: When set to Dec7 to Dec 13 (Default): 2
2) Period: When set to Nov 30 to Dec 6: 6</t>
    <phoneticPr fontId="2" type="noConversion"/>
  </si>
  <si>
    <t>HMC Hong Kong Online Sales Channel Development</t>
    <phoneticPr fontId="2" type="noConversion"/>
  </si>
  <si>
    <t>Total</t>
    <phoneticPr fontId="32" type="noConversion"/>
  </si>
  <si>
    <t>O</t>
    <phoneticPr fontId="32" type="noConversion"/>
  </si>
  <si>
    <t>X</t>
    <phoneticPr fontId="32" type="noConversion"/>
  </si>
  <si>
    <t>IA</t>
    <phoneticPr fontId="2" type="noConversion"/>
  </si>
  <si>
    <t xml:space="preserve"> ID</t>
    <phoneticPr fontId="2" type="noConversion"/>
  </si>
  <si>
    <t>Preliminary Work</t>
    <phoneticPr fontId="2" type="noConversion"/>
  </si>
  <si>
    <t>Case</t>
    <phoneticPr fontId="2" type="noConversion"/>
  </si>
  <si>
    <t>etc.</t>
    <phoneticPr fontId="2" type="noConversion"/>
  </si>
  <si>
    <t>1st Depth</t>
    <phoneticPr fontId="42" type="noConversion"/>
  </si>
  <si>
    <t>4th Depth</t>
    <phoneticPr fontId="42" type="noConversion"/>
  </si>
  <si>
    <t>Customer</t>
    <phoneticPr fontId="2" type="noConversion"/>
  </si>
  <si>
    <t>Customer
Information</t>
    <phoneticPr fontId="2" type="noConversion"/>
  </si>
  <si>
    <t>List</t>
    <phoneticPr fontId="2" type="noConversion"/>
  </si>
  <si>
    <t>A01_03_001</t>
    <phoneticPr fontId="42" type="noConversion"/>
  </si>
  <si>
    <t xml:space="preserve">Confirm that the Customer Information List data is correctly exposed according to the period date.
</t>
    <phoneticPr fontId="2" type="noConversion"/>
  </si>
  <si>
    <t>10 sign up completed member account data required.
-Dec 7-Dec 13 based on the sign up date: 6 created
-Nov 30-Dec 6 based on the sign up date: 4 created
10 SSC registered customer data required.
-Dec 7-Dec 13 based on the sign up date: 3 created
-Nov 30-Dec 6 based on the sign up date: 7 created</t>
    <phoneticPr fontId="2" type="noConversion"/>
  </si>
  <si>
    <t>Customer Information Search</t>
    <phoneticPr fontId="2" type="noConversion"/>
  </si>
  <si>
    <t>1) Period: When set to Dec 7-Dec 13(Default): 11
2) Period: When set to Nov 30-Dec: 614</t>
    <phoneticPr fontId="2" type="noConversion"/>
  </si>
  <si>
    <t>1. Check if the period is set to 1 week starting from today's date, and if the customer information list data displays correctly. (Default Period: Dec 7-Dec 13)
2. Check if the Customer Information List changes according to the changed period date(Nov 30-Dec 6).
3. Check if the Customer Information&gt;User Information page displays when you click on the Email on the List.</t>
    <phoneticPr fontId="2" type="noConversion"/>
  </si>
  <si>
    <t>1. Check if the registered info displays in the Customers&gt;Customer Information when Home&gt;Sign Up is completed.</t>
    <phoneticPr fontId="2" type="noConversion"/>
  </si>
  <si>
    <t>Customer Information List</t>
    <phoneticPr fontId="2" type="noConversion"/>
  </si>
  <si>
    <t>Member Type: Web
Email: adam@gmail.com
First Name: Adam
Last Name: Levine
Mobile Phone: 711 500 3377
Sales Consultant: Paul McCartney
Registered Data: 11-Dec-2019</t>
    <phoneticPr fontId="2" type="noConversion"/>
  </si>
  <si>
    <t>View</t>
    <phoneticPr fontId="2" type="noConversion"/>
  </si>
  <si>
    <t>(T)User 
Information</t>
    <phoneticPr fontId="2" type="noConversion"/>
  </si>
  <si>
    <t>A01_03_001_T01</t>
    <phoneticPr fontId="2" type="noConversion"/>
  </si>
  <si>
    <t>Check if Customer's User Information Data displays correctly.</t>
  </si>
  <si>
    <t>Member Information</t>
    <phoneticPr fontId="2" type="noConversion"/>
  </si>
  <si>
    <t>Registered Date: 12-DEC-2019
Member Type: Web
Email: adam@gmail.com
Salutation: Mr.
First Name: Adam
Last Name: Levine
Mobile Phone: 711 500 3377
Office or Home Phone: 844 335 1822
Integration Option: No
Current Sales Consultant: Paul McCartney
Previous Sales Consultant: Sam Smith</t>
    <phoneticPr fontId="2" type="noConversion"/>
  </si>
  <si>
    <t>1. Check if the Member Information and the Order Information of the User Information displays correctly.</t>
    <phoneticPr fontId="2" type="noConversion"/>
  </si>
  <si>
    <t>Order Information</t>
    <phoneticPr fontId="2" type="noConversion"/>
  </si>
  <si>
    <t>Order Date:  12-DEC-2019
Model: KONA Electric
Salutation: Mr.
First Name: Adam
Last Name: Levine
Company Name: Hyundai HK
Email: adam@gmail.com
Tel.No.:  844 335 1822
Fax No.: 885 620 505
Address: 4D, G/F, Nan Fung Commercial Centre, 19 Lam Lok Street, Kowloon Bay, Kowloon</t>
    <phoneticPr fontId="2" type="noConversion"/>
  </si>
  <si>
    <t>(L) Membership Withdrawal</t>
    <phoneticPr fontId="2" type="noConversion"/>
  </si>
  <si>
    <t>A01_03_001_T01_L01</t>
    <phoneticPr fontId="2" type="noConversion"/>
  </si>
  <si>
    <t>Check if Membership Withdrawal is processed correctly.</t>
    <phoneticPr fontId="2" type="noConversion"/>
  </si>
  <si>
    <t>1. Check if the customer information of the user who have withdrawn his/her membership is retrieved in the list after the withdrawal process.
2. Check if the correct data is exposed when you search for the membership cancelled customer information in the Manage Membership Withdrawals list.</t>
    <phoneticPr fontId="2" type="noConversion"/>
  </si>
  <si>
    <t>1. Check if the membeship has been cancelled successfully by trying to log into the cancelled membership account.</t>
  </si>
  <si>
    <t>(T)Configurations</t>
    <phoneticPr fontId="2" type="noConversion"/>
  </si>
  <si>
    <t>A01_03_001_T02</t>
    <phoneticPr fontId="42" type="noConversion"/>
  </si>
  <si>
    <t>Check if customer's configuration list data displays correctly.</t>
    <phoneticPr fontId="2" type="noConversion"/>
  </si>
  <si>
    <t xml:space="preserve">Cofiguration List
</t>
    <phoneticPr fontId="2" type="noConversion"/>
  </si>
  <si>
    <t>Member Type: Web
Model: KONA Electric
Saved On: 12-DEC-2019
Status: Saved
Salses Consultant: Paul McCartney</t>
    <phoneticPr fontId="2" type="noConversion"/>
  </si>
  <si>
    <t>1. Check if the data in the Configurations list displays correctly. Check if the Save to My Account details page displays correctly when you click on the View button in the List.
1-1. Details Page: Sales&gt;Save to My Account&gt;(T)Summary</t>
    <phoneticPr fontId="2" type="noConversion"/>
  </si>
  <si>
    <t>(T)Quotation</t>
    <phoneticPr fontId="2" type="noConversion"/>
  </si>
  <si>
    <t>A01_03_001_T03</t>
    <phoneticPr fontId="2" type="noConversion"/>
  </si>
  <si>
    <t>Check if the customer's quotation list data displays correctly.</t>
    <phoneticPr fontId="2" type="noConversion"/>
  </si>
  <si>
    <t>Member Type: Web
Model: KONA Electric
DealCode:&lt;/DealCode 01&gt;
Date Issued: 12-DEC-2019 15:15:01
Expiry: 13-DEC-2019 15:15:01</t>
    <phoneticPr fontId="2" type="noConversion"/>
  </si>
  <si>
    <t>1. Check if the data in the Quotation list displays correctly. Check if the Quotation details page displays when you click on the View button in the List.
1-1. Details Page: Sales&gt;Quotation&gt;(T)Summary</t>
    <phoneticPr fontId="2" type="noConversion"/>
  </si>
  <si>
    <t>(T)Finance
Application</t>
    <phoneticPr fontId="2" type="noConversion"/>
  </si>
  <si>
    <t>A01_03_001_T04</t>
    <phoneticPr fontId="2" type="noConversion"/>
  </si>
  <si>
    <t>Check if the customer's finance application list data displays correctly.</t>
    <phoneticPr fontId="2" type="noConversion"/>
  </si>
  <si>
    <t>Finance Application List</t>
    <phoneticPr fontId="2" type="noConversion"/>
  </si>
  <si>
    <t>Member Type: Web
Model: KONA Electric
Preferred Bank: OCBC
Status: Applied
Date: 12-DEC-2019
Sales Consultant: Paul McCartney</t>
    <phoneticPr fontId="2" type="noConversion"/>
  </si>
  <si>
    <t>1. Check if the data in the Finance Application list displays correctly. Check if the Finance Application details page displays when you click on the View button in the List.
1-1. Details Page: Sales&gt;Finance Application&gt;(T)Summary</t>
    <phoneticPr fontId="2" type="noConversion"/>
  </si>
  <si>
    <t>(T)Orders</t>
    <phoneticPr fontId="2" type="noConversion"/>
  </si>
  <si>
    <t>A01_03_001_T05</t>
    <phoneticPr fontId="2" type="noConversion"/>
  </si>
  <si>
    <t>Check if the customer's order list data displays correctly.</t>
    <phoneticPr fontId="2" type="noConversion"/>
  </si>
  <si>
    <t>Member Type: Web
Model: KONA Electric
Order Date: 12-DEC-2019
Price&gt;Total Pirce: HKD250,000.00
Price&gt;Deposit Payment: HKD25,000.00
Price&gt;Down Payment:HKD200,000.00
Status&gt;Deposit Payment: Completed
Status&gt;Finance: Approval
Status&gt;Down Payment: Processing
Status&gt;Complete: Processing
Sales Consultant: Paul McCartney</t>
    <phoneticPr fontId="2" type="noConversion"/>
  </si>
  <si>
    <t>1. Check if the data in the Orders list displays correctly. Check if the Order details page displays when you click on the View button in the List.
1-1. Details Page: Sales&gt;Orders&gt;(T)Summary</t>
    <phoneticPr fontId="2" type="noConversion"/>
  </si>
  <si>
    <t>(T)Trade-ins</t>
    <phoneticPr fontId="2" type="noConversion"/>
  </si>
  <si>
    <t>A01_03_001_T06</t>
    <phoneticPr fontId="2" type="noConversion"/>
  </si>
  <si>
    <t>Check if the list of trade-ins registered by the customer displays correctly.</t>
    <phoneticPr fontId="2" type="noConversion"/>
  </si>
  <si>
    <t>Trade-ins List</t>
    <phoneticPr fontId="2" type="noConversion"/>
  </si>
  <si>
    <t>Vehicle Details&gt;Make: Hyundai
Vehicle Details&gt;Model: Elantra
Vehicle Details&gt;Model Years: 2017
Personal Info&gt;First Name: Adam
Personal Info&gt;Last Name: Levine
Personal Info&gt;Email: adam@gmail.com
Personal Info&gt;Mobile: 711 500 3377
Created On: 12-DEC-2019
Status: Request
Sales Consultant: Paul McCartney</t>
    <phoneticPr fontId="2" type="noConversion"/>
  </si>
  <si>
    <t>1. Check if the data in the trade-ins list displays correctly. Check if the Trade-ins details page displays when you click on the View button in the list.
1-1. Details Page: Sales&gt;Trade-ins&gt;View</t>
    <phoneticPr fontId="2" type="noConversion"/>
  </si>
  <si>
    <t>(T)Test Drives</t>
    <phoneticPr fontId="2" type="noConversion"/>
  </si>
  <si>
    <t>A01_03_001_T07</t>
    <phoneticPr fontId="2" type="noConversion"/>
  </si>
  <si>
    <t>Check if the list of test drives registered by the customer displays correctly.</t>
    <phoneticPr fontId="2" type="noConversion"/>
  </si>
  <si>
    <t>Test Drives List</t>
    <phoneticPr fontId="2" type="noConversion"/>
  </si>
  <si>
    <t xml:space="preserve">Member Type: Web
Model: KONA Electric
First Name: Adam
Last Name: Levine
Email: adam@gmail.com
Mobile: 711 500 3377
Preferred Date1: 14-DEC-2019
Created On: 12-DEC-2019
Status: Request
</t>
    <phoneticPr fontId="2" type="noConversion"/>
  </si>
  <si>
    <t>1. Check if the data in the test drive list displays correctly. Check if the Test Drive details page displays when you click on the View button in the list.
1-1. Details Page: Sales&gt;Test Drive&gt;View</t>
    <phoneticPr fontId="2" type="noConversion"/>
  </si>
  <si>
    <t>Manage 
SSC 
Reported 
Accounts</t>
    <phoneticPr fontId="2" type="noConversion"/>
  </si>
  <si>
    <t>A01_03_002</t>
    <phoneticPr fontId="42" type="noConversion"/>
  </si>
  <si>
    <t>Check if the Manage SSC Reported Accounts Data displays correctly according to the period date.</t>
    <phoneticPr fontId="2" type="noConversion"/>
  </si>
  <si>
    <t>10 Reported Accounts Data required.
1) Block Status
-Dec 7-Dec 13 based on the reported date: 2 created
-Nov 30-Dec 6 based on the reported date: 1 created
1) Unblock Status
-Dec 7-Dec 13 based on the reported date:  5 created
-Nov 30-Dec 6 based on the reported date:  2 created</t>
    <phoneticPr fontId="2" type="noConversion"/>
  </si>
  <si>
    <t>Manage SSC Reported Search</t>
    <phoneticPr fontId="2" type="noConversion"/>
  </si>
  <si>
    <t>1) Period:If set toDec 7-Dec 13(Default): 7
2) Period: If set to Nov 30-Dec 6: 3</t>
    <phoneticPr fontId="2" type="noConversion"/>
  </si>
  <si>
    <t>1. Check if the period is set to 1 week starting from today's date, and if the Manage SSC Reported Accounts List Data displays correctly. (Default Period: Dec 7-Dec 13)
2. Check if the Manage SSC Reported Accounts List changes according to the changed period date(Nov 30-Dec 6).
3. Check if the popup for changing the status is exposed when you click on the Email in the list.</t>
    <phoneticPr fontId="2" type="noConversion"/>
  </si>
  <si>
    <t>Manage SSC Reported List</t>
    <phoneticPr fontId="2" type="noConversion"/>
  </si>
  <si>
    <t>First Name: Adam
Last Name: Levine
Email: adam@gmail.com
Mobile: 711 500 3377
Registered Date: 14-DEC-2019
Sales Consultant: Paul McCartney
Reported Date: 14-DEC-2019
Status: Block</t>
    <phoneticPr fontId="2" type="noConversion"/>
  </si>
  <si>
    <t>(L)View Result</t>
    <phoneticPr fontId="2" type="noConversion"/>
  </si>
  <si>
    <t>A01_03_002_L01</t>
    <phoneticPr fontId="2" type="noConversion"/>
  </si>
  <si>
    <t>Check if the Blocked Account Status is changed correctly.</t>
    <phoneticPr fontId="2" type="noConversion"/>
  </si>
  <si>
    <t>SSC Reported Account</t>
    <phoneticPr fontId="2" type="noConversion"/>
  </si>
  <si>
    <r>
      <rPr>
        <b/>
        <sz val="9"/>
        <rFont val="현대산스 Text"/>
        <family val="3"/>
        <charset val="129"/>
      </rPr>
      <t>Blocked Account Status Change</t>
    </r>
    <r>
      <rPr>
        <sz val="9"/>
        <rFont val="현대산스 Text"/>
        <family val="3"/>
        <charset val="129"/>
      </rPr>
      <t xml:space="preserve">
Email(ID) not to be used
 - Email Block Setting
Email(ID) can be used
 - Email Unblock Setting</t>
    </r>
    <phoneticPr fontId="2" type="noConversion"/>
  </si>
  <si>
    <t>First reported date: 14-DEC-2019
Email: adam@gmail.com
Name: Adam Levine
Reason of Report: Report due to theft of email address
Blocked Account Status Change: Email(ID) not to be used
Comment: Allow the user to use the email as the report was a mistake.</t>
    <phoneticPr fontId="2" type="noConversion"/>
  </si>
  <si>
    <t>1. Check if the reported email and the reason for report display, and if the email is set to be blocked(Email (ID) not to be used). 
2. Change the blocked email to (Email(ID) can be used) status and enter the comment and save.
2-1. Confirm that the status in the list is changed to Unblock, and check if the history displays correctly on the bottom of the popup when you after clicking on the Email.</t>
    <phoneticPr fontId="2" type="noConversion"/>
  </si>
  <si>
    <t>1.  Check if the message "This is a reported email. Please ask your manager." displays correctly when you enter the blocked email in the SSC&gt;Customer Search.
1-1. Confirm that the message is not exposed and the data displays correctly when the email is unblocked.</t>
    <phoneticPr fontId="2" type="noConversion"/>
  </si>
  <si>
    <t>Manage 
Membership Withdrawals</t>
    <phoneticPr fontId="2" type="noConversion"/>
  </si>
  <si>
    <t>List</t>
    <phoneticPr fontId="2" type="noConversion"/>
  </si>
  <si>
    <t>A01_03_003</t>
    <phoneticPr fontId="42" type="noConversion"/>
  </si>
  <si>
    <t>Check if the Membership Withdrawal Data is exposed correctly.</t>
    <phoneticPr fontId="2" type="noConversion"/>
  </si>
  <si>
    <t xml:space="preserve">2 Data required, 1 data for each Withdrawal Type
Type Item: Force to Withdrawal, Wished to Withdrawal
-Dec 7-Dec 13 based on the withdrawal date: 1 created for each type
-Nov 30-Dec 13 based on the withdrawal date: 1 created for each type </t>
    <phoneticPr fontId="2" type="noConversion"/>
  </si>
  <si>
    <t>Manage Membership Withdrawals Search</t>
    <phoneticPr fontId="2" type="noConversion"/>
  </si>
  <si>
    <t>1) Period: If set to Dec 7-Dec 13(Default): 1
2) Period: If set to Nov 30-Dec 13: 2</t>
    <phoneticPr fontId="2" type="noConversion"/>
  </si>
  <si>
    <t>1. Check if the period is set to 1 week starting from today's date, and if the Manage Membership Withdrawals List Data displays correctly. (Default Period: Dec 7-Dec 13)
2.Check if the Manage Membership Withdrawals List changes according to the changed period date(Nov 30-Dec 13).
3. Check if the Manage Membership Withdrawal&gt;User Information page displays when you click on the Email on the List.</t>
    <phoneticPr fontId="2" type="noConversion"/>
  </si>
  <si>
    <t>Manage Membership Withdrawals List</t>
    <phoneticPr fontId="2" type="noConversion"/>
  </si>
  <si>
    <t>Withdrawal Type: Force to Withdrawal
Email(ID): adam@gmail.com
First Name: Adam
Last Name: Levine
Mobile: 711 500 3377
Sales Consultant: Paul McCartney
Date of Withdrawal: 14-DEC-2019</t>
    <phoneticPr fontId="2" type="noConversion"/>
  </si>
  <si>
    <t>(T)User 
Information</t>
    <phoneticPr fontId="2" type="noConversion"/>
  </si>
  <si>
    <t>A01_03_003_T01</t>
    <phoneticPr fontId="2" type="noConversion"/>
  </si>
  <si>
    <t>Check if the Membership Cancelled User Information displays correctly.</t>
    <phoneticPr fontId="2" type="noConversion"/>
  </si>
  <si>
    <t xml:space="preserve">Registered Date: 12-DEC-2019
Member Type: Web
ID(Email): adam@gmail.com
Salutation: Mr.
First Name: Adam
Last Name: Levine
Mobile Phone: 711 500 3377
Office or Home Phone: 844 335 1822
Withdrawal Type: Forced to Withdrawal
Date of Withdrawal: 14-DEC-2019
Integration Option: Yes
Current Sales Consultant: Paul McCartney
Previous Sales Consultant: Sam Smith
Reason for Withdrawal: This member has been removed from the admin at the request of the customers.
</t>
    <phoneticPr fontId="2" type="noConversion"/>
  </si>
  <si>
    <t>1. Check if the Member Information and the Order Information info of the User Information displays correctly.</t>
    <phoneticPr fontId="2" type="noConversion"/>
  </si>
  <si>
    <t>Order Information</t>
    <phoneticPr fontId="2" type="noConversion"/>
  </si>
  <si>
    <t>Order Date:  12-DEC-2019
Model: KONA Electric
First Name: Adam
Last Name: Levine
Company Name: Hyundai HK
Email: adam@gmail.com
Tel.No.:  844 335 1822
Fax No.: 885 620 505
Address: 4D, G/F, Nan Fung Commercial Centre, 19 Lam Lok Street, Kowloon Bay, Kowloon</t>
    <phoneticPr fontId="2" type="noConversion"/>
  </si>
  <si>
    <t>Test Route</t>
    <phoneticPr fontId="2" type="noConversion"/>
  </si>
  <si>
    <t>Test Items</t>
    <phoneticPr fontId="2" type="noConversion"/>
  </si>
  <si>
    <t>Test Results</t>
    <phoneticPr fontId="2" type="noConversion"/>
  </si>
  <si>
    <t xml:space="preserve"> ID</t>
    <phoneticPr fontId="2" type="noConversion"/>
  </si>
  <si>
    <t>Summary</t>
    <phoneticPr fontId="2" type="noConversion"/>
  </si>
  <si>
    <t>Preliminary Work</t>
    <phoneticPr fontId="2" type="noConversion"/>
  </si>
  <si>
    <t>Contents</t>
    <phoneticPr fontId="2" type="noConversion"/>
  </si>
  <si>
    <t>Case</t>
    <phoneticPr fontId="2" type="noConversion"/>
  </si>
  <si>
    <t>Data(Example)</t>
    <phoneticPr fontId="2" type="noConversion"/>
  </si>
  <si>
    <t>Scenario (Admin)</t>
    <phoneticPr fontId="2" type="noConversion"/>
  </si>
  <si>
    <t>Scenario (Front)</t>
    <phoneticPr fontId="2" type="noConversion"/>
  </si>
  <si>
    <t>Actual Result</t>
    <phoneticPr fontId="2" type="noConversion"/>
  </si>
  <si>
    <t>Errors and Changes</t>
    <phoneticPr fontId="2" type="noConversion"/>
  </si>
  <si>
    <t>etc.</t>
    <phoneticPr fontId="2" type="noConversion"/>
  </si>
  <si>
    <t>1st Depth</t>
    <phoneticPr fontId="42" type="noConversion"/>
  </si>
  <si>
    <t>2nd Depth</t>
    <phoneticPr fontId="42" type="noConversion"/>
  </si>
  <si>
    <t>3rd Depth</t>
    <phoneticPr fontId="42" type="noConversion"/>
  </si>
  <si>
    <t>4th Depth</t>
    <phoneticPr fontId="42" type="noConversion"/>
  </si>
  <si>
    <t>5th Depth</t>
    <phoneticPr fontId="42" type="noConversion"/>
  </si>
  <si>
    <t>Products</t>
    <phoneticPr fontId="42" type="noConversion"/>
  </si>
  <si>
    <t>Model</t>
    <phoneticPr fontId="42" type="noConversion"/>
  </si>
  <si>
    <t>List</t>
    <phoneticPr fontId="42" type="noConversion"/>
  </si>
  <si>
    <t>A01_04_001_01</t>
    <phoneticPr fontId="42" type="noConversion"/>
  </si>
  <si>
    <r>
      <rPr>
        <b/>
        <sz val="9"/>
        <color theme="1"/>
        <rFont val="현대산스 Text"/>
        <family val="3"/>
        <charset val="129"/>
      </rPr>
      <t>Model</t>
    </r>
    <r>
      <rPr>
        <sz val="9"/>
        <color theme="1"/>
        <rFont val="현대산스 Text"/>
        <family val="3"/>
        <charset val="129"/>
      </rPr>
      <t xml:space="preserve">
- Check if the data is updated successfully when you select the Update button.
- Check if each trim info is updated and the Registration Completed value is changed to Yes.</t>
    </r>
    <phoneticPr fontId="2" type="noConversion"/>
  </si>
  <si>
    <t>3 DMS linked/created data required
-Dec 13 based on the creation date: 2
-Dec 10 based on the creation date: 1</t>
    <phoneticPr fontId="2" type="noConversion"/>
  </si>
  <si>
    <t>Update</t>
    <phoneticPr fontId="2" type="noConversion"/>
  </si>
  <si>
    <t xml:space="preserve">1. Check if the model data registered in the Search Area - Model List DMS is correctly linked when the Update button is clicked. </t>
    <phoneticPr fontId="2" type="noConversion"/>
  </si>
  <si>
    <t>2. Check if the model data in the list is correctly linked with the model data registered in the DMS when the Update button is clicked.</t>
    <phoneticPr fontId="2" type="noConversion"/>
  </si>
  <si>
    <t>Search Area</t>
    <phoneticPr fontId="2" type="noConversion"/>
  </si>
  <si>
    <t>-Model: KONA Electric
-Trim: Permanent Magnet Synchronous Motor 39.2kWh(SUV)
1) Created On: Dec 13 to Dec 13(Default):2
2) Created On: Dec 10 to Dec 10:1</t>
    <phoneticPr fontId="2" type="noConversion"/>
  </si>
  <si>
    <t>1. Check if the correct data displays in the list for the selected search condition.
1-1. Check if all models are exposed in the Select Box when selecting a model and if the corresponding trim displays automatically when a model is selected.
2. Check if the Created On is set to today's date and if 2 data is exposed.
2-1. Check if 3 data is displayed when you inquire data for the period of Dec 10-Dec 13.</t>
    <phoneticPr fontId="2" type="noConversion"/>
  </si>
  <si>
    <t>List Area</t>
    <phoneticPr fontId="2" type="noConversion"/>
  </si>
  <si>
    <t>-Display: ON
-Code: &lt;/Code?&gt;
-Model: KONA Electric
-Trim: Permanent Magnet Synchronous Motor 39.2kWh(SUV) 
-Created On: 12-DEC-2019
-Registration Completed: Yes</t>
    <phoneticPr fontId="2" type="noConversion"/>
  </si>
  <si>
    <t>1. Check if the model data matches the DMS data.</t>
    <phoneticPr fontId="2" type="noConversion"/>
  </si>
  <si>
    <t>2. Check if the display exposure info matches the details screen settings.</t>
    <phoneticPr fontId="2" type="noConversion"/>
  </si>
  <si>
    <t xml:space="preserve">3. Check if Registration Completed status value is displayed as "No" when the settings are not completed in the View &amp; Edit screen. </t>
    <phoneticPr fontId="2" type="noConversion"/>
  </si>
  <si>
    <t>View &amp; Edit</t>
    <phoneticPr fontId="42" type="noConversion"/>
  </si>
  <si>
    <t>(T)Basic Info</t>
    <phoneticPr fontId="2" type="noConversion"/>
  </si>
  <si>
    <t>A01_04_001_02_T01</t>
    <phoneticPr fontId="42" type="noConversion"/>
  </si>
  <si>
    <t>Common</t>
    <phoneticPr fontId="2" type="noConversion"/>
  </si>
  <si>
    <t xml:space="preserve">
</t>
    <phoneticPr fontId="2" type="noConversion"/>
  </si>
  <si>
    <t xml:space="preserve">-Model: KONA Electric
-Trim: Permanent Magnet Synchronous Motor 39.2kWh(SUV)
-Code: &lt;/Code 01&gt;
</t>
    <phoneticPr fontId="2" type="noConversion"/>
  </si>
  <si>
    <t>1. Check if the clicked Model+Trim info and the code displays correctly.</t>
    <phoneticPr fontId="2" type="noConversion"/>
  </si>
  <si>
    <r>
      <rPr>
        <b/>
        <sz val="9"/>
        <color theme="1"/>
        <rFont val="현대산스 Text"/>
        <family val="3"/>
        <charset val="129"/>
      </rPr>
      <t>Basic Info</t>
    </r>
    <r>
      <rPr>
        <sz val="9"/>
        <color theme="1"/>
        <rFont val="현대산스 Text"/>
        <family val="3"/>
        <charset val="129"/>
      </rPr>
      <t xml:space="preserve">
- Check if the DMS linked data of the selected trim is updated successfully.
- Test data entry and modification for direct entry.</t>
    </r>
    <phoneticPr fontId="2" type="noConversion"/>
  </si>
  <si>
    <t>Price</t>
    <phoneticPr fontId="2" type="noConversion"/>
  </si>
  <si>
    <t>Ex-Showroom Price: HKD 436,300</t>
    <phoneticPr fontId="2" type="noConversion"/>
  </si>
  <si>
    <t>1. Check if the EX-Showroom Price is inactivated so that it cannot be edited.</t>
    <phoneticPr fontId="2" type="noConversion"/>
  </si>
  <si>
    <t>Vehicle</t>
    <phoneticPr fontId="2" type="noConversion"/>
  </si>
  <si>
    <r>
      <t xml:space="preserve">-Model: KONA
-Body Style: SUV
-Trim: Permanent Magnet Synchronous Motor 39.2kWh(SUV) 
-Purchase Conditions
-Eng: Booking Amount  HKD10,000.00 ~ HKD20,000.00 Available for purchase
-K15中文:  </t>
    </r>
    <r>
      <rPr>
        <sz val="9"/>
        <rFont val="NSimSun"/>
        <family val="3"/>
        <charset val="134"/>
      </rPr>
      <t>预订</t>
    </r>
    <r>
      <rPr>
        <sz val="9"/>
        <rFont val="현대산스 Text"/>
        <family val="3"/>
        <charset val="129"/>
      </rPr>
      <t>金</t>
    </r>
    <r>
      <rPr>
        <sz val="9"/>
        <rFont val="NSimSun"/>
        <family val="3"/>
        <charset val="134"/>
      </rPr>
      <t>额</t>
    </r>
    <r>
      <rPr>
        <sz val="9"/>
        <rFont val="현대산스 Text"/>
        <family val="3"/>
        <charset val="129"/>
      </rPr>
      <t>HKD 10,000.00~HKD 20,000.00可以</t>
    </r>
    <r>
      <rPr>
        <sz val="9"/>
        <rFont val="NSimSun"/>
        <family val="3"/>
        <charset val="134"/>
      </rPr>
      <t>购买</t>
    </r>
    <phoneticPr fontId="2" type="noConversion"/>
  </si>
  <si>
    <t>1. Check if the Model, Body Style and Trim is inactive so that it cannot be edited. 
1-1. Check if the Purchase Conditions area has two fields, (English and Chinese input field).</t>
    <phoneticPr fontId="2" type="noConversion"/>
  </si>
  <si>
    <t>1.  If you set the language to 中文 on the site, check if the Configure (T)Wheels items that have Chinese entered are displayed in Chinese and the items without Chinese are displayed in English.</t>
    <phoneticPr fontId="2" type="noConversion"/>
  </si>
  <si>
    <t>Main Spec (Text)</t>
    <phoneticPr fontId="2" type="noConversion"/>
  </si>
  <si>
    <t>Fuel type
 -Petrol</t>
    <phoneticPr fontId="2" type="noConversion"/>
  </si>
  <si>
    <t>-Fuel Type: Petrol
-Engine Type: Gamma T-GDi
-Displacement(cc): 1,591
-Max. Speed(km/h): 205
-Max. Power(ps): 177
-Max. Torque(kg-m): 27
-Acceleration(0-100km/h)(sec): 7.9
-Transmission Type: DCT
-Transmission: 7-Speed DCT</t>
    <phoneticPr fontId="2" type="noConversion"/>
  </si>
  <si>
    <t>1. Check if the main specs input area changes according to the model's fuel type.
1-1. Check if the Fuel Type, Displacement(cc), Transmission info is automatically updated and if it becomes uneditable/inactive when the Fuel Type is selected as Petrol.
1-2.Check if Fuel Type info is updated automatically and is inactive/uneditable when the Fuel type is selected as Electric.</t>
    <phoneticPr fontId="2" type="noConversion"/>
  </si>
  <si>
    <t>Main Spec (Icon)</t>
    <phoneticPr fontId="2" type="noConversion"/>
  </si>
  <si>
    <t>-Fuel Consumption(L/100km): 6.9
-CO2 Emission(g/km): 157.4</t>
    <phoneticPr fontId="2" type="noConversion"/>
  </si>
  <si>
    <t>Main Spec (Text)</t>
    <phoneticPr fontId="2" type="noConversion"/>
  </si>
  <si>
    <t>Fuel type
 - Electric</t>
    <phoneticPr fontId="2" type="noConversion"/>
  </si>
  <si>
    <t>-Fuel Type: Electric
-Max. Speed(km/h): 155
-Max. Power(ps): 136
-Max. Torque(kg-m): 40.3
-Acceleration(0-100km/h)(sec): 9.7</t>
    <phoneticPr fontId="2" type="noConversion"/>
  </si>
  <si>
    <t>-Electric Range(WLTP)(km): 312
-High Voltage Battery Capacity(kWh):39.2
-Fuel Consumption(km/kWh) : 5.8</t>
    <phoneticPr fontId="2" type="noConversion"/>
  </si>
  <si>
    <t>Features</t>
    <phoneticPr fontId="2" type="noConversion"/>
  </si>
  <si>
    <t>-Anti-lock Braking System (ABS)
-Brake Assist System (BAS)</t>
    <phoneticPr fontId="2" type="noConversion"/>
  </si>
  <si>
    <t>1. Check if the Eng, Cantonese Input box input info of Features displays correctly on the Front.
2. Check if the data is updated automatically in the Features area when you click on the Update button in the list.
2-1. Check if only the Features with Display Checkbox checked displays on the Front screen. Confirm that the deleted info is not displayed.
2-2. Check if only the Features that is set to be displayed(Display checked) are displayed.
2-3. Check if the automatically imported content is deleted and if the data is deleted on the Front when you click on the Delete button.
2-4. Check if a line is added to the item area when you click on the Add button, and if the data is exposed correctly on the front screen when data is entered.</t>
    <phoneticPr fontId="2" type="noConversion"/>
  </si>
  <si>
    <t>1.If you set the language to 中文 on the site, check if the Select a car  Features items that have Chinese entered are displayed in Chinese and the items without Chinese are displayed in English.
2. Check if the updated info displays in Select a Car &gt; Match Results Features area.
2-1. Check if only the Display Checkbox checked info displays. Confirm that unchecked info is not displayed.
2-2. Check if the deleted info is not displayed.</t>
    <phoneticPr fontId="2" type="noConversion"/>
  </si>
  <si>
    <t>Button Area</t>
    <phoneticPr fontId="2" type="noConversion"/>
  </si>
  <si>
    <t>1. Check if (T)Basic input Info data is saved and the (T)Image is displayed when you click on the Save button.
2. Check if the message "The content has not been saved. Are you sure you want to go to the List page?" is exposed when you click ont he List button.</t>
    <phoneticPr fontId="2" type="noConversion"/>
  </si>
  <si>
    <t>(T)Image</t>
    <phoneticPr fontId="2" type="noConversion"/>
  </si>
  <si>
    <t>A01_04_001_02_T02</t>
    <phoneticPr fontId="42" type="noConversion"/>
  </si>
  <si>
    <r>
      <rPr>
        <b/>
        <sz val="9"/>
        <color theme="1"/>
        <rFont val="현대산스 Text"/>
        <family val="3"/>
        <charset val="129"/>
      </rPr>
      <t>Image</t>
    </r>
    <r>
      <rPr>
        <sz val="9"/>
        <color theme="1"/>
        <rFont val="현대산스 Text"/>
        <family val="3"/>
        <charset val="129"/>
      </rPr>
      <t xml:space="preserve">
- Confirm that the Colour/Dimension information for the selected Trim is updated successfully.
 - Manage trim's representative color, exterior colour, interior colour, wheel, video, dimension data to be exposed to the Front Area.
 </t>
    </r>
    <phoneticPr fontId="2" type="noConversion"/>
  </si>
  <si>
    <t>Click to Buy</t>
    <phoneticPr fontId="2" type="noConversion"/>
  </si>
  <si>
    <t>-Match result: Acid Yellow
-Similar Match: Ceramic Blue
-Dealer Recommendation : Pulse Red</t>
    <phoneticPr fontId="2" type="noConversion"/>
  </si>
  <si>
    <t>1. Check if the corresponding model colour list is exposed in the Match result, Similar Match, Dealer Recommendation Area and if the selected colour is displayed on the Front Screen.</t>
    <phoneticPr fontId="2" type="noConversion"/>
  </si>
  <si>
    <t>1. Check if the selected color for the corresponding model displays in the Select a Car &gt; Match result, Similar Match, Dealer Recommendation Area.</t>
    <phoneticPr fontId="2" type="noConversion"/>
  </si>
  <si>
    <t>Build&amp;Price</t>
    <phoneticPr fontId="2" type="noConversion"/>
  </si>
  <si>
    <t>-Match result: Acid Yellow
-Similar Match: Ceramic Blue</t>
    <phoneticPr fontId="2" type="noConversion"/>
  </si>
  <si>
    <t>1. Check if the corresponding model colour list is exposed in the Match result, Similar Match area and if the selected colour is displayed correctly on the front screen.</t>
    <phoneticPr fontId="2" type="noConversion"/>
  </si>
  <si>
    <t>1.Check if the selected color for the corresponding model's Build&amp;Price &gt; Match Result, Similar Match displays correctly.</t>
    <phoneticPr fontId="2" type="noConversion"/>
  </si>
  <si>
    <t>Colour</t>
    <phoneticPr fontId="2" type="noConversion"/>
  </si>
  <si>
    <t>-Exterior Colour: Acid Yellow, Ceramic Blue
-HOT: Acid Yellow
-Interior&amp;Texture: Black/Leather Black</t>
    <phoneticPr fontId="2" type="noConversion"/>
  </si>
  <si>
    <t>1. Check if the selected info displays correctly in the Color Area.
2. Check if the Colour Chip location changes when you drag the Drag Icon after clicking on the Drag Icon.</t>
    <phoneticPr fontId="2" type="noConversion"/>
  </si>
  <si>
    <t>1. Check if the Display checked Acid Yellow, Ceramic Blue Color Chip and HOT Icon are exposed in the (T)Exterior Color Area at the Configure step.</t>
    <phoneticPr fontId="2" type="noConversion"/>
  </si>
  <si>
    <t>1- Check if HOT Icon is applied to Acid Yellow.</t>
  </si>
  <si>
    <t>1-2. Check if only the Display checked Black/Leather Black Color Chip is exposed in the Interior Color Area at the Configure step.</t>
    <phoneticPr fontId="2" type="noConversion"/>
  </si>
  <si>
    <t>Wheels</t>
    <phoneticPr fontId="2" type="noConversion"/>
  </si>
  <si>
    <t>Display On / Off</t>
    <phoneticPr fontId="2" type="noConversion"/>
  </si>
  <si>
    <t>-Image : Wheelimage1.jpg
(380px X 230px / jpg)
-Title: 17 Alloy Wheel
-Description: Main advantages include lighter weight and attractive styling</t>
    <phoneticPr fontId="2" type="noConversion"/>
  </si>
  <si>
    <t>1. Check if the File Browser is exposed and the selected file name is displayed when you click on the Choose File button in the Image area.
1-1.Check if the Wheels input item is deleted when you click on the Delete button.
1-2. Check if the data is exposed in the Front Wheels Tab when Display On/Off function changes.
1-3. Check if the info entered in the Title/Description area displays correctly on the Front. 
1-4. Check if Wheels Registration Popup is exposed when you click on the Add button.
2. Check if the changes are reflected on the fron screen when you click on the Drag Icon.</t>
    <phoneticPr fontId="2" type="noConversion"/>
  </si>
  <si>
    <t>1.Check if the data registered in the  Wheels Area at the  Configure step  displays correctly.
1-1. If you set the language to 中文 on the site, check if the Configure (T)Wheels items that have Chinese entered are displayed in Chinese and the items without Chinese are displayed in English.
1-2. Check if the Wheels Image is exposed according to the selected Display On/Off option.
1-3. Check if the title and Description entered in the Wheels Area at the Configure step display correctly.</t>
    <phoneticPr fontId="2" type="noConversion"/>
  </si>
  <si>
    <t>Video</t>
    <phoneticPr fontId="2" type="noConversion"/>
  </si>
  <si>
    <t>-YouTube URL: https://www.youtube.com/watch?v=H6ukD-otTFA
-Thumbnail: Videoimage1.jpg
(156px X 88px / jpg)
-Title:  Hyundai KONA Electric 0-100 Speed test
-Description: Throttle House was sent to California to test the all new 2019 Hyundai Kona Electric. An EV, with a VERY impressive range. Dare we say, a game changer? The question is, could you still own one of these and consider yourself a driving enthusiast?</t>
    <phoneticPr fontId="2" type="noConversion"/>
  </si>
  <si>
    <t>1. Check if the Front video Popup is  plays properly when the YouTube Url is entered.
1-1. Check if the File Browser is exposed and the selected File Name is displayed when you click on the Thumbnail Choose File button.
1-2. Check if the data is deleted form the View&amp;Edit screen when you click on the Delete button.
1-3. Check if the data is exposed on the Video Popup when the Display On/Off function is changed.
1-4. Check if the info entered in the Title/Description area displays correctly on the Front. 
1-5. Check if the Video Registration Popup is exposed when you click on the Add button.
2. Check if the changes are reflected on the fron screen when you click on the Drag Icon.</t>
    <phoneticPr fontId="2" type="noConversion"/>
  </si>
  <si>
    <t>1. Check if the video registered on the Video Popup at the Configure step and the Thumbnail Image display correctly. 
1-1. Check if the data is deleted in the Wheels Area at the Configure step.
1-2. Check if the title and Description entered in the Wheels Area at the Configure step display correctly.</t>
    <phoneticPr fontId="2" type="noConversion"/>
  </si>
  <si>
    <t>Dimension</t>
    <phoneticPr fontId="2" type="noConversion"/>
  </si>
  <si>
    <t>-Front: KONA Electric Front
-Real: KONA Electric Real
-Side: KONA Electric Side</t>
    <phoneticPr fontId="2" type="noConversion"/>
  </si>
  <si>
    <t xml:space="preserve">1.Check if the data displays when the corresponding Model's Front, Real and Side are selected. </t>
    <phoneticPr fontId="2" type="noConversion"/>
  </si>
  <si>
    <t>1. Check if the selected info displays correctly on the Specs popup&gt;Dimension screen at the Configure step.</t>
    <phoneticPr fontId="2" type="noConversion"/>
  </si>
  <si>
    <t>1.Check if the (T)Image input data is saved and the (T)Specs screen displays when you click on the Save button.
2. Check if the message "The content has not been saved. Are you sure you want to go to the List page?" is exposed when you click ont he List button.</t>
    <phoneticPr fontId="2" type="noConversion"/>
  </si>
  <si>
    <t>(L)Wheels</t>
    <phoneticPr fontId="2" type="noConversion"/>
  </si>
  <si>
    <t>A01_04_001_02_T02_L02</t>
    <phoneticPr fontId="2" type="noConversion"/>
  </si>
  <si>
    <t>Wheels Popup</t>
    <phoneticPr fontId="2" type="noConversion"/>
  </si>
  <si>
    <t>-Image : Wheelimage1.jpg
(380px X 230px / jpg)
-Title: 17 Alloy Wheel
-Description: Main advantages include lighter weight and attractive styling</t>
    <phoneticPr fontId="2" type="noConversion"/>
  </si>
  <si>
    <t>1. Check if the File Browser is exposed and the selected file name is displayed when you click on the Choose File button in the Image area.
1-1. Check if the info entered in the Title/Description area displays correctly on the Front. 
1-2. Check if the message "Do you want to save the data?" is exposed when you click on the Save button.</t>
    <phoneticPr fontId="2" type="noConversion"/>
  </si>
  <si>
    <t>1-1. If you set the language to 中文 on the site, check if the Configure (T)Wheels items that have Chinese entered are displayed in Chinese and the items without Chinese are displayed in English.</t>
  </si>
  <si>
    <t>(L)Videos</t>
    <phoneticPr fontId="2" type="noConversion"/>
  </si>
  <si>
    <t>A01_04_001_02_T02_L03</t>
    <phoneticPr fontId="42" type="noConversion"/>
  </si>
  <si>
    <t>Videos Popup</t>
    <phoneticPr fontId="2" type="noConversion"/>
  </si>
  <si>
    <r>
      <t>-</t>
    </r>
    <r>
      <rPr>
        <sz val="9"/>
        <rFont val="현대산스 Text"/>
        <family val="3"/>
        <charset val="129"/>
      </rPr>
      <t>YouTube URL: https://www.youtube.com/watch?v=H6ukD-otTFA
-Thumbnail: Videoimage1.jpg
(156px X 88px / jpg)
-Title: Hyundai KONA Electric 0-100 Speed test</t>
    </r>
    <r>
      <rPr>
        <b/>
        <sz val="9"/>
        <rFont val="현대산스 Text"/>
        <family val="3"/>
        <charset val="129"/>
      </rPr>
      <t xml:space="preserve">
-</t>
    </r>
    <r>
      <rPr>
        <sz val="9"/>
        <rFont val="현대산스 Text"/>
        <family val="3"/>
        <charset val="129"/>
      </rPr>
      <t xml:space="preserve">Description: Throttle House was sent to California to test the all new 2019 Hyundai Kona Electric. An EV, with a VERY impressive range. Dare we say, a game changer? The question is, could you still own one of these and consider yourself a driving enthusiast?  </t>
    </r>
    <phoneticPr fontId="2" type="noConversion"/>
  </si>
  <si>
    <t>1. Check if the Front video Popup is  plays properly when the YouTube Url is entered.
1-1.Check if the File Browser is exposed and the selected file name is displayed when you click on the Search button of the Thumbnail.
1-2. Check if the info entered in the Title/Description area displays correctly on the Front. 
1-3. Check if the message "Do you want to save the data?" is exposed when you click on the Save button.</t>
    <phoneticPr fontId="2" type="noConversion"/>
  </si>
  <si>
    <t>1. Check if the video registered on the Video Popup at the Configure step and the Thumbnail Image display correctly. 
1-1. If you set the language to 中文 on the site, check if the Configure (T)Wheels items that have Chinese entered are displayed in Chinese and the items without Chinese are displayed in English.</t>
    <phoneticPr fontId="2" type="noConversion"/>
  </si>
  <si>
    <t>(T)Specs</t>
    <phoneticPr fontId="2" type="noConversion"/>
  </si>
  <si>
    <t>A01_04_001_02_T03</t>
    <phoneticPr fontId="2" type="noConversion"/>
  </si>
  <si>
    <r>
      <rPr>
        <b/>
        <sz val="9"/>
        <color theme="1"/>
        <rFont val="현대산스 Text"/>
        <family val="3"/>
        <charset val="129"/>
      </rPr>
      <t>Specs</t>
    </r>
    <r>
      <rPr>
        <sz val="9"/>
        <color theme="1"/>
        <rFont val="현대산스 Text"/>
        <family val="3"/>
        <charset val="129"/>
      </rPr>
      <t xml:space="preserve">
 - Upload Excel File Spec data or enter/edit the data manually.
- Check if the registered Basic Info, Image, Specs info is exposed correctly on the Front area.
 </t>
    </r>
    <phoneticPr fontId="2" type="noConversion"/>
  </si>
  <si>
    <t>Excel file that meets the 
specification of the sample file</t>
    <phoneticPr fontId="2" type="noConversion"/>
  </si>
  <si>
    <t xml:space="preserve">Spce Data Upload </t>
    <phoneticPr fontId="2" type="noConversion"/>
  </si>
  <si>
    <t>1. Check if the File Browser is exposed and the selected file name is displayed when you click on the Data File Choose File button.
1-1.Check if the info is exposed in the Specs Area when you click on the Upload button.
1-2. Check if the Sample File is saved when you click on the Sample File Download button.</t>
    <phoneticPr fontId="2" type="noConversion"/>
  </si>
  <si>
    <t>Performance</t>
    <phoneticPr fontId="2" type="noConversion"/>
  </si>
  <si>
    <t>-Spec Group: Electric Motors
-Section / Items
-Max. Speed (km/h): 155
-Max. Power (ps): 136 
-Max. Torque (kg-m): 40.3
-Acceleration (0-100 km/h) (sec): 9.7</t>
    <phoneticPr fontId="2" type="noConversion"/>
  </si>
  <si>
    <t>1. Check if the English and Cantonese entered in Spec Group, Spec, Item area display correctly.
1-1. Check if the Spec Group displays correctly when you click on the Up Category, Down Category button.
1-2. Check if the Spec Group is deleted when you click on the Delete Category button.
2. Check if the input box(Eng, Cantonese) is displayed correctly when you click on the Add button.
3. CHeck if the data is exposed correctly on the front screen when you select Display Checkbox. Check if the data is deleted in the corresponding area when you click on the Delete button.
4. Check if Spec Group is created when you click on the Add Spec Group Button.
5. Check if the changes are reflected on the fron screen when you click on the Drag Icon.</t>
    <phoneticPr fontId="2" type="noConversion"/>
  </si>
  <si>
    <t>1. Check if the Performance Area English and Cantonese input info entered on the Spec Popup at the Configure step displays correctly.
1-1. Check if the Spec Group display priority has changed.
1-2. Check if the Category is deleted.</t>
    <phoneticPr fontId="2" type="noConversion"/>
  </si>
  <si>
    <t>Dimension</t>
    <phoneticPr fontId="2" type="noConversion"/>
  </si>
  <si>
    <t>-Spec Group: Dimensions
-Section / Items
-Overall Length (mm) : 4,180
-Overall Width (mm) : 1,800
-Overall Height (mm) : 1,570</t>
    <phoneticPr fontId="2" type="noConversion"/>
  </si>
  <si>
    <t>1. Check if the English and Cantonese entered in Spec Group, Section, Item input display correctly.
1-1. Check if the Spec Group displays correctly when you click on the Up Category, Down Category button.
1-2. Check if the Spec Group is deleted when you click on the Delete Category button.
2. Check if the input box(Eng, Cantonese) is displayed correctly when you click on the Add button.
3. CHeck if the data is exposed correctly on the front screen when you select Display Checkbox. Check if the data is deleted in the corresponding area when you click on the Delete button.
4. Check if Spec Group is created when you click on the Add Spec Group Button.
5. Check if the changes are reflected on the fron screen when you click on the Drag Icon.</t>
    <phoneticPr fontId="2" type="noConversion"/>
  </si>
  <si>
    <t>1. If you set the language to 中文 on the site, check if the Configure (T)Wheels items that have Chinese entered are displayed in Chinese and the items without Chinese are displayed in English.
1-1.Check if the Spec Group display priority has changed.
1-2. Check if the Category is deleted.</t>
    <phoneticPr fontId="2" type="noConversion"/>
  </si>
  <si>
    <t>Wheels</t>
    <phoneticPr fontId="2" type="noConversion"/>
  </si>
  <si>
    <t>-Spec Group: Wheels
-Section / Items
-Front Wheels: 7.0J x 17
-Real Wheels: 7.0J x 17</t>
    <phoneticPr fontId="2" type="noConversion"/>
  </si>
  <si>
    <t>1. Check if the English and Cantonese entered in Spec Group, Section, Item area display correctly.
1-1. Check if the Spec Group displays correctly when you click on the Up Category, Down Category button.
1-2. Check if the Spec Group is deleted when you click on the Delete Category button.
2. Check if the input box(Eng, Cantonese) is displayed correctly when you click on the Add button.
3. CHeck if the data is exposed correctly on the front screen when you select Display Checkbox. Check if the data is deleted in the corresponding area when you click on the Delete button.
4. Check if Spec Group is created when you click on the Add Spec Group Button.
5. Check if the changes are reflected on the fron screen when you click on the Drag Icon.</t>
    <phoneticPr fontId="2" type="noConversion"/>
  </si>
  <si>
    <t>1. Check if the Wheels English and Cantonese input info is exposed on the Spec Popup at the Configure step. 
1-1. Check if the Spec Group display priority has changed.
1-2. Check if the Category is deleted.</t>
    <phoneticPr fontId="2" type="noConversion"/>
  </si>
  <si>
    <t>Display</t>
    <phoneticPr fontId="2" type="noConversion"/>
  </si>
  <si>
    <t>Display On / Off</t>
    <phoneticPr fontId="2" type="noConversion"/>
  </si>
  <si>
    <t>1.Check if the data is displayed on the front according to the selected Display Area On/Off option.</t>
  </si>
  <si>
    <t>1. Check if Performance, Dimension and Wheels info displays correctly on the Spec Popup at the Configure page.</t>
    <phoneticPr fontId="2" type="noConversion"/>
  </si>
  <si>
    <t>Button Area</t>
    <phoneticPr fontId="2" type="noConversion"/>
  </si>
  <si>
    <t>1.Click on the Save button, and check if the list page displays when you click OK on the confirm message("Do you want to save the data?") window.
1-1. Check if Registration Completed area in the list is changed from No to Yes.
2. Check if the message "The content has not been saved. Are you sure you want to go to the List page?" is exposed when you click on the List button.</t>
    <phoneticPr fontId="2" type="noConversion"/>
  </si>
  <si>
    <t>Line Up</t>
    <phoneticPr fontId="2" type="noConversion"/>
  </si>
  <si>
    <t>List</t>
    <phoneticPr fontId="2" type="noConversion"/>
  </si>
  <si>
    <t>A01_04_002_01</t>
    <phoneticPr fontId="2" type="noConversion"/>
  </si>
  <si>
    <r>
      <rPr>
        <sz val="9"/>
        <color theme="1"/>
        <rFont val="현대산스 Text"/>
        <family val="3"/>
        <charset val="129"/>
      </rPr>
      <t>- Check if the Line Up menu data is updated successfully when  you click on the Update button in Product &gt; Model.
- Check if the Registration Completed value is changed to Yes when each colour info is updated.</t>
    </r>
    <phoneticPr fontId="2" type="noConversion"/>
  </si>
  <si>
    <t>3 DMS linked/created data required.
-Dec 13 based on the created date: 2
-Dec 10 based on the created date: 1</t>
    <phoneticPr fontId="2" type="noConversion"/>
  </si>
  <si>
    <t>Search Area</t>
    <phoneticPr fontId="2" type="noConversion"/>
  </si>
  <si>
    <t>-Model: KONA Electric
1) Created On: Dec 13~Dec 13(Default):2
2) Created On: Dec 10~Dec 10:1</t>
  </si>
  <si>
    <t>1. Check if the correct data displays in the list for the selected search condition.
1-1. Check if all models are exposed in the Select Box when selecting a model.
2. Check if the Created On set date is today's date and 2 data exposes.
2-1. Dec 10~Check if 3 data is displayed when you inquire data for the period of Dec 10~Dec 13.</t>
    <phoneticPr fontId="2" type="noConversion"/>
  </si>
  <si>
    <t>List Area</t>
    <phoneticPr fontId="2" type="noConversion"/>
  </si>
  <si>
    <t>Display&gt;Click to Buy: ON
Display&gt;SSC: On
Model: KONA 
Badge Type: Promotion
Created On: 13-Dec-2019
Registration Completed: Yes</t>
    <phoneticPr fontId="2" type="noConversion"/>
  </si>
  <si>
    <t xml:space="preserve">1. Check if the display exposure info matches the details screen settings.
2. Check if Registration Completed status value is displayed as "No" when the settings are not completed in the View &amp; Edit screen. </t>
    <phoneticPr fontId="2" type="noConversion"/>
  </si>
  <si>
    <t>View&amp;Edit</t>
    <phoneticPr fontId="2" type="noConversion"/>
  </si>
  <si>
    <t>View&amp;Edit</t>
    <phoneticPr fontId="2" type="noConversion"/>
  </si>
  <si>
    <t>A01_04_002_02</t>
    <phoneticPr fontId="2" type="noConversion"/>
  </si>
  <si>
    <t>Model Area</t>
    <phoneticPr fontId="2" type="noConversion"/>
  </si>
  <si>
    <t>Model: KONA
Badge Type: Promotion</t>
    <phoneticPr fontId="2" type="noConversion"/>
  </si>
  <si>
    <t>1. Check if the name of the model selected from the list is exposed correctly.
1-1. Check if the data displays correctly when you click on the Badge Type.</t>
    <phoneticPr fontId="2" type="noConversion"/>
  </si>
  <si>
    <t>1. Check if the Select a Car model images display correctly.
1-1. Check if the Badge Type(Promotion) below the Select a Car model name displays correctly.</t>
    <phoneticPr fontId="2" type="noConversion"/>
  </si>
  <si>
    <t>Click to Buy</t>
    <phoneticPr fontId="2" type="noConversion"/>
  </si>
  <si>
    <r>
      <rPr>
        <sz val="9"/>
        <rFont val="현대산스 Text"/>
        <family val="3"/>
        <charset val="129"/>
      </rPr>
      <t>Click to Buy-Select a Car: Acid Yellow
Quick Menu-Request a Brochure: Chalk White
Quick Menu-Request a Test Drive: Pulse Red</t>
    </r>
    <phoneticPr fontId="2" type="noConversion"/>
  </si>
  <si>
    <t>1. Check if the model color selected in Click to Buy, Quick Menu displays correctly on the Front screen.</t>
    <phoneticPr fontId="2" type="noConversion"/>
  </si>
  <si>
    <t>1. Check if the correct color is displayed when you select a model in the Select a Car, Quick Menu&gt;Request a Test Drvice menu.</t>
    <phoneticPr fontId="2" type="noConversion"/>
  </si>
  <si>
    <t>SSC</t>
    <phoneticPr fontId="2" type="noConversion"/>
  </si>
  <si>
    <r>
      <rPr>
        <sz val="9"/>
        <rFont val="현대산스 Text"/>
        <family val="3"/>
        <charset val="129"/>
      </rPr>
      <t>Models: Acid Yellow
Build&amp;Price-Select a Car: Chalk White</t>
    </r>
    <phoneticPr fontId="2" type="noConversion"/>
  </si>
  <si>
    <t>1. Check if the model colors selected in Models and Build &amp; Price display correctly.</t>
    <phoneticPr fontId="2" type="noConversion"/>
  </si>
  <si>
    <t>1. Check if the correct color is exposed when you select a model in the Model, Build&amp;Price&gt;Select a Car menu.</t>
  </si>
  <si>
    <t>Model Slogan</t>
    <phoneticPr fontId="2" type="noConversion"/>
  </si>
  <si>
    <r>
      <rPr>
        <b/>
        <sz val="9"/>
        <rFont val="현대산스 Text"/>
        <family val="3"/>
        <charset val="129"/>
      </rPr>
      <t xml:space="preserve"> </t>
    </r>
    <r>
      <rPr>
        <sz val="9"/>
        <rFont val="현대산스 Text"/>
        <family val="3"/>
        <charset val="129"/>
      </rPr>
      <t>Slogan: You drive it. You define it.</t>
    </r>
    <phoneticPr fontId="2" type="noConversion"/>
  </si>
  <si>
    <t>1. Check if the Slogan Script entered displays correctly.</t>
    <phoneticPr fontId="2" type="noConversion"/>
  </si>
  <si>
    <t>1. Check if the Slogan is exposed in the Click to Buy&gt;Select a car A type
1-1.If you set the language to 中文 on the site, check if the Model slogan that have Chinese entered are displayed in Chinese and the items without Chinese are displayed in English.</t>
    <phoneticPr fontId="2" type="noConversion"/>
  </si>
  <si>
    <t>Display
Click to Buy On / Off
SSC On / Off</t>
    <phoneticPr fontId="2" type="noConversion"/>
  </si>
  <si>
    <t xml:space="preserve">1. Check if the corresponding model's input info exposure function is normal when Click to Buy On/Off is selected.
1-1. Check if the corresponding model's input info exposure function is normal when SSC On/Off is selected. </t>
    <phoneticPr fontId="2" type="noConversion"/>
  </si>
  <si>
    <t>1. Check if the model is exposed in the corresponding area (Select a Car, Build&amp;Price) when you select On/Off.</t>
    <phoneticPr fontId="2" type="noConversion"/>
  </si>
  <si>
    <t>Category Setting</t>
    <phoneticPr fontId="2" type="noConversion"/>
  </si>
  <si>
    <t>A01_04_002_03</t>
    <phoneticPr fontId="2" type="noConversion"/>
  </si>
  <si>
    <t>Check if the Category input area changes according to the Category Type setting value(All Cars or EV Only).</t>
    <phoneticPr fontId="2" type="noConversion"/>
  </si>
  <si>
    <t>Type
All Casrs
EV Only</t>
    <phoneticPr fontId="2" type="noConversion"/>
  </si>
  <si>
    <t xml:space="preserve"> 1) When the category type is All cars
  - Category: Passenger Cars
  - Model: KONA, SANTAFE, ELANTRA
 2)When the category type is EV Only
 - Model: KONA Electric, IONIQ Electric</t>
    <phoneticPr fontId="2" type="noConversion"/>
  </si>
  <si>
    <t>1. Check if the screen is switched to Category Input Form when the Type info is All Cars.
1-1. Check if the English and Cantonese Input Boxes are exposed when you click on the Add button in the Category area.
1-2. Check if model can be registered correctly in the category created.
2. Check if Electric Cars are fixed to be exposed in the Category inuput Fom when the Type info is selected as EV Only.</t>
    <phoneticPr fontId="2" type="noConversion"/>
  </si>
  <si>
    <t>1. Check if Select a Car -B Type is applied when All Cars is selected.
1-1. If you set the language to 中文 on the site, check if the Category name that have Chinese entered are displayed in Chinese and the items without Chinese are displayed in English.
1-2. Check if the entered category name and the model are displayed correctly.
2. Check if Select a Car-A Type is applied when EV Only is selected.</t>
    <phoneticPr fontId="2" type="noConversion"/>
  </si>
  <si>
    <t>Category: Passenger Cars
Model: KONA, SANTAFE, ELANTRA, KONA Electric</t>
    <phoneticPr fontId="2" type="noConversion"/>
  </si>
  <si>
    <t>1. Check if the English and Cantonese Input Boxes are exposed when you click on the Add button in the Category area.
1-1. Check if model can be registered correctly in the category created.
2. Check if the message "Do you want to save the data?" is exposed when you click on the Save button.</t>
    <phoneticPr fontId="2" type="noConversion"/>
  </si>
  <si>
    <t>1. If you set the language to 中文 on the site, check if the Category name that have Chinese entered are displayed in Chinese and the items without Chinese are displayed in English.
1-1. Check if the data is exposed correctly in Build and Price&gt;Select a car.
2. Check if the saved data is exposed correctly in the Select a Car Area.
2-1. Check if the entered category name and the model are displayed correctly.</t>
    <phoneticPr fontId="2" type="noConversion"/>
  </si>
  <si>
    <t>Similar Match</t>
    <phoneticPr fontId="2" type="noConversion"/>
  </si>
  <si>
    <t>A01_04_003_01</t>
    <phoneticPr fontId="2" type="noConversion"/>
  </si>
  <si>
    <t>- Check if the Created On field is displayed with the registration date when new data is registered.
 - Check if the Edited On field is displayed with the edited date when data is edited.</t>
    <phoneticPr fontId="2" type="noConversion"/>
  </si>
  <si>
    <t>3 model data registered in Similar Match required.
-Dec 13 based on the created date: 2
-Dec 10 based on the created date: 1</t>
    <phoneticPr fontId="2" type="noConversion"/>
  </si>
  <si>
    <t>1. Check if the correct data displays in the list for the selected search condition.
1-1. Check if all models are exposed in the Select Box when selecting a model.
2. Check if the Created On set date is today's date and 2 data exposes.
2-1. Check if 3 data is displayed when you inquire data for the period of Dec 10~Dec 13.</t>
    <phoneticPr fontId="2" type="noConversion"/>
  </si>
  <si>
    <t>-Display&gt;Click to Buy: ON
-Display&gt;SSC: On
-Model: KONA Electric
-Created On: 13-Dec-2019
-Edit On: 14-Dec-2019</t>
    <phoneticPr fontId="2" type="noConversion"/>
  </si>
  <si>
    <t>1. Check if the View &amp; Edit page is displayed when you click on the Model name.</t>
    <phoneticPr fontId="2" type="noConversion"/>
  </si>
  <si>
    <t xml:space="preserve">1. Check if the Display On model is displayed and the Display Off model is unexposed in the Select a Car list. </t>
  </si>
  <si>
    <t>2. Check if the new data registration page is displayed when you click on the Add button.</t>
    <phoneticPr fontId="2" type="noConversion"/>
  </si>
  <si>
    <t>Write</t>
    <phoneticPr fontId="2" type="noConversion"/>
  </si>
  <si>
    <t>Write</t>
    <phoneticPr fontId="2" type="noConversion"/>
  </si>
  <si>
    <t>A01_04_003_02</t>
    <phoneticPr fontId="2" type="noConversion"/>
  </si>
  <si>
    <t>Select Model</t>
    <phoneticPr fontId="2" type="noConversion"/>
  </si>
  <si>
    <t>Select Model</t>
    <phoneticPr fontId="2" type="noConversion"/>
  </si>
  <si>
    <t>Model: KONA Electric</t>
    <phoneticPr fontId="2" type="noConversion"/>
  </si>
  <si>
    <t>1. Check if all models are exposed in the Select Box.</t>
  </si>
  <si>
    <t xml:space="preserve">-Model: KONA Electric
-Trim: KONA Permanent Magnet Synchronous Motor 39.2kWh (SUV)
</t>
    <phoneticPr fontId="2" type="noConversion"/>
  </si>
  <si>
    <t>1.Check if trim info is exposed automatically when model is selected.
1-1. Check if the data moves to Add Item Area when you select a trim and click on the Right Moving button.
1-2. Check if the selected data is deleted when you click on the Delete button in the Add Item Area.</t>
    <phoneticPr fontId="2" type="noConversion"/>
  </si>
  <si>
    <t>1. Check if the entered info is displayed in the Similar Match Result area located on the bottom of the Select a Car page.</t>
    <phoneticPr fontId="2" type="noConversion"/>
  </si>
  <si>
    <t>Model: KONA Electric
Select Trim: KONA Permanent Magnet Synchronous Motor 39.2kWh (SUV)</t>
    <phoneticPr fontId="2" type="noConversion"/>
  </si>
  <si>
    <t>1.Check if trim info is exposed automatically when model is selected.
1-1. Check if the data moves to Add Item Area when you select a trim and click on the Right Moving button.
1-2. Check if the trim info is deleted when you click on the Delete button in the Add Item Area.</t>
    <phoneticPr fontId="2" type="noConversion"/>
  </si>
  <si>
    <t>1. Check if the entered info is displayed in the Similar Match Result area located on the bottom of the  Buide&amp;Price page.</t>
    <phoneticPr fontId="2" type="noConversion"/>
  </si>
  <si>
    <t>1. Check if the model is exposed in the corresponding area when you select On/Off.</t>
    <phoneticPr fontId="2" type="noConversion"/>
  </si>
  <si>
    <t>A01_04_003_03</t>
    <phoneticPr fontId="2" type="noConversion"/>
  </si>
  <si>
    <t>1. Check if the model info in the Select Box matches the model names in the list and if they are not changeable.</t>
    <phoneticPr fontId="2" type="noConversion"/>
  </si>
  <si>
    <t>Select Model: KONA
Select Trim: Gamma 1.6 T-GDi 7 Speed DCT 4WD ( SUV )</t>
    <phoneticPr fontId="2" type="noConversion"/>
  </si>
  <si>
    <t>1.Check if the trim info is exposed automatically when model is changed. 
1-1. Check if the data is added to the existing data when you select a trim and click on the right moving button.
1-2. Check if the selected data is deleted when you click on the Delete button in the Add Item Area.</t>
    <phoneticPr fontId="2" type="noConversion"/>
  </si>
  <si>
    <t>Dealer Recommendation</t>
    <phoneticPr fontId="42" type="noConversion"/>
  </si>
  <si>
    <t>List</t>
    <phoneticPr fontId="42" type="noConversion"/>
  </si>
  <si>
    <t>A01_04_004_01</t>
    <phoneticPr fontId="42" type="noConversion"/>
  </si>
  <si>
    <t>-Check if the Created On field is displayed with the registration date when new data is registered.
-Check if Dealer Comment is exposed.
-Check if the set period is exposed.</t>
    <phoneticPr fontId="2" type="noConversion"/>
  </si>
  <si>
    <t>3 data registered in Dealer Recommendation required.
-Dec 13 based on the created date: 2
-Dec 10 based on the created date: 1</t>
    <phoneticPr fontId="2" type="noConversion"/>
  </si>
  <si>
    <t>-Model: KONA Electric
-Trim: Permanent Magnet Synchronous Motor 39.2kWh(SUV)
1) Created On: Dec 13~Dec 13(Default):2
2) Created On: Dec 10~Dec 10:1</t>
  </si>
  <si>
    <t>1. Check if the correct data displays in the list for the selected search condition.
1-1. Check if all models are exposed in the Select Box when selecting a model, and if the corresponding trims display automatically when you have selected a model.
2. Check if the Created On set date is today's date and 2 data exposes.
2-1. Check if 3 data is displayed when you inquire data for the period of Dec 10~Dec 13.</t>
  </si>
  <si>
    <t>Model: KONA
Trim: KONA Permanent Magnet Synchronous Motor 39.2kWh (SUV)
Deal Comment: 2019 New Model!
Period:07-Dec-2019~13~Dec-2019 
Created On: 07-Dec-2019</t>
    <phoneticPr fontId="2" type="noConversion"/>
  </si>
  <si>
    <t>1. Check if the display exposure info matches the details screen settings.
1-1. Check if the View &amp; Edit page displays when you click on the trim name.
2. Check if the new data registration page is displayed when you click on the Add button.</t>
    <phoneticPr fontId="2" type="noConversion"/>
  </si>
  <si>
    <t>Write</t>
    <phoneticPr fontId="42" type="noConversion"/>
  </si>
  <si>
    <t>A01_04_004_02</t>
    <phoneticPr fontId="42" type="noConversion"/>
  </si>
  <si>
    <t>Contents Area</t>
    <phoneticPr fontId="2" type="noConversion"/>
  </si>
  <si>
    <t>Display
On / Off</t>
    <phoneticPr fontId="2" type="noConversion"/>
  </si>
  <si>
    <r>
      <t xml:space="preserve">-Model: KONA Electric
-Trim: Permanent Magnet Synchronous Motor 39.2kWh(SUV)
-Comments: 2018 Best buy Award Winning!
-Display: On
-Display Period: 07-Dec-2019 10:10:00~13~Dec-2019 10:10:00
</t>
    </r>
    <r>
      <rPr>
        <b/>
        <sz val="9"/>
        <rFont val="현대산스 Text"/>
        <family val="3"/>
        <charset val="129"/>
      </rPr>
      <t/>
    </r>
    <phoneticPr fontId="2" type="noConversion"/>
  </si>
  <si>
    <t>1. Check if trim info is exposed automatically when model is selected.
1-1. Check if the English/Cantonese text entered in the Comment Input Box displays correctly.
1-2. Check if thedata is exposed in the Dealer Recommendation area according to the On/Off option in the Display area.
1-3.Check if the data is exposed on the User screen according to the set period.</t>
    <phoneticPr fontId="2" type="noConversion"/>
  </si>
  <si>
    <t>1. If you set the language to 中文 on the site, check if the dealer recommendation that have Chinese entered are displayed in Chinese and the items without Chinese are displayed in English.
1-1.Check if the data is exposed in the Dealer Recommendation area according to the On/Off setting value.
1-2. Check if the set period is exposed in the Dealer Recommendation area at the Configure step.</t>
    <phoneticPr fontId="2" type="noConversion"/>
  </si>
  <si>
    <t>View &amp; Edit</t>
    <phoneticPr fontId="42" type="noConversion"/>
  </si>
  <si>
    <t>A01_04_004_03</t>
    <phoneticPr fontId="42" type="noConversion"/>
  </si>
  <si>
    <t>-Model: KONA Electric
-Trim: Permanent Magnet Synchronous Motor 39.2kWh(SUV)
-Comments: 2019 new Model!
-Display Period: 07-Dec-2019 10:10:00~13~Dec-2019 14:10:00
-Created On: 07-Dec-2019 10:10:00
-Edited On: 07-Dec-2019 10:12:00</t>
    <phoneticPr fontId="2" type="noConversion"/>
  </si>
  <si>
    <t>1. Check if trim info is exposed automatically when model is selected.
1-1. Check if the English/Cantonese text entered in the Comment Input Box displays correctly.
1-2. Check if the changes are refelected to the Dealer Recommendation area when you change the On/Off option in the Display area.
1-3. Check if the data displays according to the modified period setting.
1-4. Check if the Created On and recent Edited On is displayed.</t>
    <phoneticPr fontId="2" type="noConversion"/>
  </si>
  <si>
    <t>1. If you set the language to 中文 on the site, check if the dealer recommendation that have Chinese entered are displayed in Chinese and the items without Chinese are displayed in English.
1-1. Check if the data is exposed in the Dealer Recommendation area according to the On/Off setting value.</t>
    <phoneticPr fontId="2" type="noConversion"/>
  </si>
  <si>
    <t>(L)Change Display Order</t>
    <phoneticPr fontId="42" type="noConversion"/>
  </si>
  <si>
    <t>A01_04_004_01_L01</t>
    <phoneticPr fontId="42" type="noConversion"/>
  </si>
  <si>
    <t>-Model: KONA Electric
-Trim: Permanent Magnet Synchronous Motor 39.2kWh(SUV)</t>
    <phoneticPr fontId="2" type="noConversion"/>
  </si>
  <si>
    <t>1. Check if the Popup Page is exposed when you click on the Change Display Order button.
1-1. Check if the Model +Trim order changes when you click on the drag icon on the popup page, and if the data is saved when you click on the Save button.</t>
    <phoneticPr fontId="2" type="noConversion"/>
  </si>
  <si>
    <t>1. Check if the data displays in the changed order in the Configure &gt; Dealer Recommandation area.</t>
    <phoneticPr fontId="2" type="noConversion"/>
  </si>
  <si>
    <t>Reviews</t>
    <phoneticPr fontId="2" type="noConversion"/>
  </si>
  <si>
    <t>A01_04_005_01</t>
    <phoneticPr fontId="42" type="noConversion"/>
  </si>
  <si>
    <r>
      <rPr>
        <sz val="9"/>
        <color theme="1"/>
        <rFont val="현대산스 Text"/>
        <family val="3"/>
        <charset val="129"/>
      </rPr>
      <t>Check if Created On is displayed with the registration date when a new data is registered.</t>
    </r>
    <phoneticPr fontId="2" type="noConversion"/>
  </si>
  <si>
    <t>3 data registered in Review required.
-Dec 13 based on the created date: 2
-Dec 10 based on the created date: 1</t>
    <phoneticPr fontId="2" type="noConversion"/>
  </si>
  <si>
    <t>-Model: KONA
-Title: The heart and Seoul of future-ready cars.
-Source: Tony Stark [T magazine] 
-Created On: 07-Dec-2019</t>
    <phoneticPr fontId="2" type="noConversion"/>
  </si>
  <si>
    <t>1. Check if the display exposure info matches the details screen settings.
1-1. Check if the View &amp; Edit page displays when you click on the review name.
2. Check if the new data registration page is displayed when you click on the Add button.</t>
    <phoneticPr fontId="2" type="noConversion"/>
  </si>
  <si>
    <t>A01_04_005_02</t>
    <phoneticPr fontId="2" type="noConversion"/>
  </si>
  <si>
    <t>-Model: KONA Electric
-Title: The heart and Seoul of future-ready cars.
-Contents:  Hyundai Motor celebrates the global debut of the 2019 Santa Fe and Santa Fe diesel, the third and fourth in an eight-model crossover utility vehicle lineup.
-Source: Tony Stark [T magazine] 
-Source URL: https://www.caranddriver.com/
-Display Period: 07-Dec-2019 10:10:00~13~Dec-2019 10:10:00</t>
    <phoneticPr fontId="2" type="noConversion"/>
  </si>
  <si>
    <t>1. Check if the English/Cantonese input fields are exposed for Title, Contents, Source.
2. Check if the Review data is exposed according to the selected Display Area On/Off option.
2-1. Check if the data is exposed on the User screen according to the set period.</t>
    <phoneticPr fontId="2" type="noConversion"/>
  </si>
  <si>
    <t>1. If you set the language to 中文 on the site, check if the Title, Contents, Source that have Chinese entered are displayed in Chinese and the items without Chinese are displayed in English.
1-1. Check if the data is unexposed if the period exceeds.</t>
    <phoneticPr fontId="2" type="noConversion"/>
  </si>
  <si>
    <t>View &amp; Edit</t>
    <phoneticPr fontId="42" type="noConversion"/>
  </si>
  <si>
    <t>A01_04_005_03</t>
    <phoneticPr fontId="42" type="noConversion"/>
  </si>
  <si>
    <t>Contents Area</t>
    <phoneticPr fontId="2" type="noConversion"/>
  </si>
  <si>
    <t>-Model: KONA Electric
-Title: The heart and Seoul of future-ready cars.
-Contents:  Hyundai Motor celebrates the global debut of the 2019 Santa Fe and Santa Fe diesel, the third and fourth in an eight-model crossover utility vehicle lineup.
-Source: Tony Stark [T magazine] 
-Source URL: https://www.caranddriver.com/
-Display Period: 07-Dec-2019 10:10:00~13~Dec-2019 10:10:00
-Created On: 07-Dec-2019 10:10:00
-Edited On: 07-Dec-2019 10:12:00</t>
    <phoneticPr fontId="2" type="noConversion"/>
  </si>
  <si>
    <t>1. Check if all models are exposed in the Select Box.
2. Check if the Title, Contents, Source English/Chinese input info can be modified.
3. Check if the data is reflected on the Review area when the Display Area On/Off option is changed.
3-1. Check if the data displays according to the modified period setting.
3-2. Check if the created date and the most recent edit date is displayed.</t>
    <phoneticPr fontId="2" type="noConversion"/>
  </si>
  <si>
    <t>1. Check if the data is unexposed if the period exceeds.</t>
    <phoneticPr fontId="2" type="noConversion"/>
  </si>
  <si>
    <t>Option Packages</t>
    <phoneticPr fontId="42" type="noConversion"/>
  </si>
  <si>
    <t>List</t>
    <phoneticPr fontId="42" type="noConversion"/>
  </si>
  <si>
    <t>A01_04_006_01</t>
    <phoneticPr fontId="42" type="noConversion"/>
  </si>
  <si>
    <r>
      <t xml:space="preserve">Option Package
</t>
    </r>
    <r>
      <rPr>
        <sz val="9"/>
        <color theme="1"/>
        <rFont val="현대산스 Text"/>
        <family val="3"/>
        <charset val="129"/>
      </rPr>
      <t>- Check if the data is updated successfully when you select the Update button.
- Check if each trim info is updated and the Registration Completed value is changed to Yes.
- Check if Created On is displayed with the registration date when a new data is registered.</t>
    </r>
    <phoneticPr fontId="2" type="noConversion"/>
  </si>
  <si>
    <t>3 DMS linked/created data required.
-Dec 13 based on the created date: 2
-Dec 10 based on the created date: 1</t>
    <phoneticPr fontId="2" type="noConversion"/>
  </si>
  <si>
    <t>Update</t>
    <phoneticPr fontId="2" type="noConversion"/>
  </si>
  <si>
    <t>1. Check if the model data registered in the Search Area - Model List DMS is correctly linked when the Update button is clicked. 
2. Check if the model data in the list is correctly linked with the model data registered in the DMS when the Update button is clicked.</t>
    <phoneticPr fontId="2" type="noConversion"/>
  </si>
  <si>
    <t>Search Area</t>
    <phoneticPr fontId="2" type="noConversion"/>
  </si>
  <si>
    <t>List Area</t>
    <phoneticPr fontId="2" type="noConversion"/>
  </si>
  <si>
    <t>- Model: KONA Electric
- Trim: Permanent Magnet Synchronous Motor 39.2kWh(SUV)
- Count: 20
- Created On: 07-Dec-2019
- Registration Completed: Yes</t>
    <phoneticPr fontId="2" type="noConversion"/>
  </si>
  <si>
    <t>1. Check if the model data matches the DMS data.
2. Check if the display exposure info matches the details screen settings.
3. Check if Registration Completed status value is displayed as "No" when the settings are not completed in the View &amp; Edit screen. 
4. Check if the new data registration page displays when you click on the Add button.</t>
    <phoneticPr fontId="2" type="noConversion"/>
  </si>
  <si>
    <t>Write</t>
    <phoneticPr fontId="2" type="noConversion"/>
  </si>
  <si>
    <t>A01_04_006_03</t>
    <phoneticPr fontId="42" type="noConversion"/>
  </si>
  <si>
    <t>Display
On / Off</t>
    <phoneticPr fontId="2" type="noConversion"/>
  </si>
  <si>
    <t>- Model: KONA Electric
- Trim: Permanent Magnet Synchronous Motor 39.2kWh(SUV)</t>
    <phoneticPr fontId="2" type="noConversion"/>
  </si>
  <si>
    <t>1.Check if the trim info which corresponds to the model is displayed when you select a model.
2. Check if Option Package Registration Popup is exposed when you click on the Add button.
2-1. Check if the data is exposed in the Add Contents Area when you register Option Package on the popup.
3. Check if the change is reflected on the Option Package when you select either On or Off in the Display Area.</t>
    <phoneticPr fontId="2" type="noConversion"/>
  </si>
  <si>
    <t>(L)Option 
Packages</t>
    <phoneticPr fontId="2" type="noConversion"/>
  </si>
  <si>
    <t>A01_04_006_03_L01</t>
    <phoneticPr fontId="42" type="noConversion"/>
  </si>
  <si>
    <t xml:space="preserve"> - Image : Package Image2.jpg(398px X 230px / jpg)
 - Title: Package Item2
 - Price(HKD): 200
 - Description: Uniquely designed 0 spoke sporty Alloy wheels has distinctive.</t>
    <phoneticPr fontId="2" type="noConversion"/>
  </si>
  <si>
    <t>1. Check if the File Browser is exposed and the selected file name is displayed when you click on the Choose File button in the Image area.
1-1. Check if the Title and Description English and Cantonese input item is exposed correctly.
2.  Check if the message "Do you want to save the data?" is exposed and if the data is added to the Write page Add Contents area when you click on the Save button.
3. Check if the Option info is added on the Write page.</t>
    <phoneticPr fontId="2" type="noConversion"/>
  </si>
  <si>
    <t>A01_04_006_02</t>
    <phoneticPr fontId="42" type="noConversion"/>
  </si>
  <si>
    <r>
      <rPr>
        <sz val="9"/>
        <rFont val="현대산스 Text"/>
        <family val="3"/>
        <charset val="129"/>
      </rPr>
      <t>- Image : Package Image3.jpg(398px X 230px / jpg)
 - Price(HKD): 300
 - Title: Package Item3
 - Description: Uniquely designed 0 spoke sporty Alloy wheels has distinctive.</t>
    </r>
    <phoneticPr fontId="2" type="noConversion"/>
  </si>
  <si>
    <t>1. Check if the model+trim name matches the clicked data from the list.
2. Check if the location in the list can be changed by clicking on the Drag Icon.
2-1. Check if the registered thumbnail is deleted and the default image is exposed when you click on the X button on the image.
2-2. Check if the file browser is called when a default image is clicked, and if the image is displayed when a file is selected.
2-3. Check if the Title/Price(HKD)/Description data is updated correctly.
2-4. Check if only the Display checked Option package data is displayed.
2-5. Check if the Option Package is deleted when you click on the Delete button.
3. Check if the Option Package Registration Popup is exposed when you click on the Add button.
4. Check if the change is reflected on the Option Package when you select either On or Off in the Display Area.</t>
    <phoneticPr fontId="2" type="noConversion"/>
  </si>
  <si>
    <t xml:space="preserve">1. Check if the display order is changed at the Option Package step.
1-1. Check if the image is changed for Option at the Option Package step.
1-2. If you set the language to 中文 on the site, check if the Title, Price,Description that have Chinese entered are displayed in Chinese and the items without Chinese are displayed in English.
1-3. Check if only the Display checked Option data is exposed at the Option Package step. 
1-4. Check if the Option info is deleted at the Option Package step. </t>
    <phoneticPr fontId="2" type="noConversion"/>
  </si>
  <si>
    <t>Minimum Down Payment Setting</t>
    <phoneticPr fontId="42" type="noConversion"/>
  </si>
  <si>
    <t>A01_04_007_01</t>
    <phoneticPr fontId="42" type="noConversion"/>
  </si>
  <si>
    <t>- Check if the Created On field is displayed with the registration date when new data is registered.
 - Check if the Edited On field is displayed with the edited date when data is edited. Check Acitivation Status.</t>
    <phoneticPr fontId="2" type="noConversion"/>
  </si>
  <si>
    <t>3 data registered in Minimum Down Payment Setting required.
-Dec 13 based on the created date: 2
-Dec 10 based on the created date: 1</t>
    <phoneticPr fontId="2" type="noConversion"/>
  </si>
  <si>
    <t>-Model: KONA Electric
-Trim: Permanent Magnet Synchronous Motor 39.2kWh(SUV)
-Minimum Down Payment(HKD): 10,000.00
-Activation Status: Active
-Created On: 07-Dec-2019 10:10:00
-Edited On: 07-Dec-2019 10:12:00</t>
    <phoneticPr fontId="2" type="noConversion"/>
  </si>
  <si>
    <t>1. Check if the View &amp; Edit page displays when you click on the trim name.
2. Check if the new data registration page is displayed when you click on the Add button.</t>
    <phoneticPr fontId="2" type="noConversion"/>
  </si>
  <si>
    <t>A01_04_007_02</t>
    <phoneticPr fontId="42" type="noConversion"/>
  </si>
  <si>
    <t>-Model: KONA Electric
-Trim: Permanent Magnet Synchronous Motor 39.2kWh(SUV)
-Minimum Down Payment(HKD): 10,000.00
-Activation Status: Active</t>
    <phoneticPr fontId="2" type="noConversion"/>
  </si>
  <si>
    <t>1.Check if the trim info which corresponds to the model is displayed when you select a model.
1-1. Check if a line is added when you click on the Save button after entering data in the Minimum Down Payment (HKD) and the Activation Status field.</t>
    <phoneticPr fontId="2" type="noConversion"/>
  </si>
  <si>
    <t>A01_04_007_03</t>
    <phoneticPr fontId="42" type="noConversion"/>
  </si>
  <si>
    <t>-Model: KONA Electric
-Trim: Permanent Magnet Synchronous Motor 39.2kWh(SUV)
- Minimum Down Payment(HKD): 11,000.00
- Activation Status: Inactive</t>
    <phoneticPr fontId="2" type="noConversion"/>
  </si>
  <si>
    <t>1. Check if the model and trim is inactive.
2. Check if the modified info is added to the list when you click on the Save button after editing the  Minimum Down Payment (HKD) and the Activation Status.
2-1. Check if a line is added when you click on the Save button after editing the Minimum Down Payment (HKD) and the Activation Status field.</t>
    <phoneticPr fontId="2" type="noConversion"/>
  </si>
  <si>
    <t>Setting</t>
    <phoneticPr fontId="2" type="noConversion"/>
  </si>
  <si>
    <t>My Info</t>
    <phoneticPr fontId="2" type="noConversion"/>
  </si>
  <si>
    <t>A01_07_001</t>
    <phoneticPr fontId="42" type="noConversion"/>
  </si>
  <si>
    <t>Check if the user info for the account and the menu authority displays correctly.</t>
    <phoneticPr fontId="2" type="noConversion"/>
  </si>
  <si>
    <t>Register the account with sales manager authority first.
 -Email: Sam@hyundai.com</t>
    <phoneticPr fontId="2" type="noConversion"/>
  </si>
  <si>
    <t>Manage Information</t>
    <phoneticPr fontId="2" type="noConversion"/>
  </si>
  <si>
    <t>Name: Sam Smith
ID(Email): Sam@hyundai.com
Employee Number: &lt;/Employee Number 01&gt;
Department: :&lt;/Department 01&gt;
Mobile Phone: 523 750 2580
Office Phone: 3106 5596
Type: Sales Manager</t>
    <phoneticPr fontId="2" type="noConversion"/>
  </si>
  <si>
    <t>1. Check if the Manage My Information is exposed according to the admin menu authority of the accessed account.</t>
    <phoneticPr fontId="2" type="noConversion"/>
  </si>
  <si>
    <t>Manage Admin</t>
    <phoneticPr fontId="2" type="noConversion"/>
  </si>
  <si>
    <t>A01_07_002</t>
    <phoneticPr fontId="42" type="noConversion"/>
  </si>
  <si>
    <t>Check if the Manage Admin Data is exposed according to the period date.</t>
    <phoneticPr fontId="2" type="noConversion"/>
  </si>
  <si>
    <t xml:space="preserve">5 Sales Consultant Data registered in the Manage Admin menu required.
-Dec 7 to Dec 13 based on the registration date: 3 created. 
-Nov 30 to Dec 6 based on the registration date: 2 created.
</t>
    <phoneticPr fontId="2" type="noConversion"/>
  </si>
  <si>
    <t>Manage Admin Search</t>
    <phoneticPr fontId="2" type="noConversion"/>
  </si>
  <si>
    <t>1) Period: If set to Dec 7 to Dec 13(Default):3
2) Period:If set to Nov 30 to Dec 6: 2</t>
    <phoneticPr fontId="2" type="noConversion"/>
  </si>
  <si>
    <t>1. Check if the period is set to today's date~a week after, and if the Manage Admin List Data is exposed correctly. (Default Period: Dec. 7~ Dec 13)
2. Check if the Manage Admin List data changes according to the changed date when you change the period date(Nov 30-Dec 6).
3. Check if the Manage Admin View &amp; Edit Page displays when you click on the Email on the List, and check if the Write Page displays correctly when you click on the Add button.</t>
    <phoneticPr fontId="2" type="noConversion"/>
  </si>
  <si>
    <t>Manage Admin List</t>
    <phoneticPr fontId="2" type="noConversion"/>
  </si>
  <si>
    <t xml:space="preserve">Type: Sales Consultant
ID(Email): paul@hyundai.com
Name: Paul McCartney
Department: &lt;/Department 01&gt;
Employee Number: &lt;/Employee Number 01&gt;
Login IP: 210.56.0.0
Last Login: 14-DEC-2019
Created On: 12-DEC-2019 </t>
    <phoneticPr fontId="2" type="noConversion"/>
  </si>
  <si>
    <t>(L)Search</t>
    <phoneticPr fontId="2" type="noConversion"/>
  </si>
  <si>
    <t>A01_07_002_01_L01</t>
    <phoneticPr fontId="2" type="noConversion"/>
  </si>
  <si>
    <t>Check if the user data of the retrieved account displays correctly.</t>
    <phoneticPr fontId="2" type="noConversion"/>
  </si>
  <si>
    <t>Operator</t>
    <phoneticPr fontId="2" type="noConversion"/>
  </si>
  <si>
    <t>Name: Paul McCartney
ID(Email): paul@hyundai.com
Employee Number: &lt;/Employee Number 01&gt;
Department: :&lt;/Department 01&gt;</t>
    <phoneticPr fontId="2" type="noConversion"/>
  </si>
  <si>
    <t>1. Check if the retrieved employee data is exposed and if the Manage Information data is displayed correctly when you click on the name.</t>
  </si>
  <si>
    <t>A01_07_002_01</t>
    <phoneticPr fontId="2" type="noConversion"/>
  </si>
  <si>
    <t>Check if the menu authority setting data is saved successfully in Manage Admin.</t>
    <phoneticPr fontId="2" type="noConversion"/>
  </si>
  <si>
    <t>Type
-Sales Consultant
-Sales Manager</t>
    <phoneticPr fontId="2" type="noConversion"/>
  </si>
  <si>
    <t>Name: Paul McCartney
ID(Email): paul@hyundai.com
Employee Number: &lt;/Employee Number 01&gt;
Department: :&lt;/Department 01&gt;
Mobile Phone: 523 750 2580
Office Phone: 3106 5596
Type: Sales Consultant</t>
    <phoneticPr fontId="2" type="noConversion"/>
  </si>
  <si>
    <t>1. Check if the default type info is set as Sales Consultant and if the Manage Authority check box is correctly checked.
1-1. Check if all Manage Authority check box is checked when you change the Type info to Sales Manager.</t>
    <phoneticPr fontId="2" type="noConversion"/>
  </si>
  <si>
    <t>Manage Authority</t>
    <phoneticPr fontId="2" type="noConversion"/>
  </si>
  <si>
    <t>Sales Consultant
- Authorized to view some of the sales related admin menus (Default).</t>
    <phoneticPr fontId="2" type="noConversion"/>
  </si>
  <si>
    <t>Customers&gt;Customer Informatin (View)
Customers&gt;Reported Accounts List (View)
Sales&gt;Orders (View)
Sales&gt;Quotation (View)
Sales&gt;Finance Application (View)
Sales&gt;Delivery (View)
Sales&gt;Submit My Interest (View)
Sales&gt;Save to My Account (View)
Sales&gt;Trade-ins (View)
Sales&gt;Request a Test Drive (View)
Sales&gt;EV Support Fund Consultation (View)
Sales&gt;Fleet (View)
Sales&gt;Contact Us (View)
SSC&gt;Stock Status (View)
SSC&gt;Send Mail List (View)</t>
    <phoneticPr fontId="2" type="noConversion"/>
  </si>
  <si>
    <t>Sales Manager
- Authorized to view and edit all admin menu. 
Sales Consultant</t>
    <phoneticPr fontId="2" type="noConversion"/>
  </si>
  <si>
    <t>Customers&gt;Customer Informatin (Edit, View)
Customers&gt;Reported Accounts List (Edit, View)
Products&gt;Model (Edit, View)
Products&gt;Line Up (Edit, View)
Products&gt;Similar Match (Edit, View)
Products&gt;Dealer Recommendation (Edit, View)
Products&gt;Reviews (Edit, View)
Products&gt;Option Packages (Edit, View)
Products&gt;Minimum Down Payment Setting (Edit, View)
Sales&gt;Orders (Edit, View)
Sales&gt;Quotation (Edit, View)
Sales&gt;Finance Application (Edit, View)
Sales&gt;Delivery (Edit, View)
Sales&gt;Submit My Interest (Edit, View)
Sales&gt;Save to My Account (Edit, View)
Sales&gt;Trade-ins (Edit, View)
Sales&gt;Request a Test Drive (Edit, View)
Sales&gt;EV Support Fund Consultation (Edit, View)
Sales&gt;Fleet (Edit, View)
Sales&gt;Contact Us (Edit, View)
Sales&gt;Sales Consultant (Edit, View)
Sales&gt;Designated Staff Assignment (Edit, View)
Sales&gt;Preset Deal Code (Edit, View)
Sales&gt;Deal Code (Edit, View)
SSC&gt;Stock Status (Edit,View)
SSC&gt;Send Mail List (Edit,View)
Setting&gt;Manage Admins (Edit,View)
Setting&gt;Bank Setting (Edit,View)
Setting&gt;Location Setting (Edit,View)</t>
    <phoneticPr fontId="2" type="noConversion"/>
  </si>
  <si>
    <t>A01_07_002_02</t>
    <phoneticPr fontId="2" type="noConversion"/>
  </si>
  <si>
    <t>Check if the changed menu authority setting is saved successfully in Manage Admin.</t>
    <phoneticPr fontId="2" type="noConversion"/>
  </si>
  <si>
    <t>1. Check if the authority setting applies successfully when you click on the Save button after checking the Edit check box in Sales&gt;Order, Quotation from the Manage Authority check boxes.</t>
    <phoneticPr fontId="2" type="noConversion"/>
  </si>
  <si>
    <t>1. Check if the registered data can be edited when you select the Sales&gt;Order, Quotation data that you are authorized to edit in SSC&gt;My Sales.</t>
    <phoneticPr fontId="2" type="noConversion"/>
  </si>
  <si>
    <t>Bank Setting</t>
    <phoneticPr fontId="2" type="noConversion"/>
  </si>
  <si>
    <t>A01_07_003</t>
    <phoneticPr fontId="42" type="noConversion"/>
  </si>
  <si>
    <t>Check if the Bank Data displays correctly according to the Period Date.</t>
    <phoneticPr fontId="2" type="noConversion"/>
  </si>
  <si>
    <t>Register OCBC, CCB Bank Data.</t>
    <phoneticPr fontId="2" type="noConversion"/>
  </si>
  <si>
    <t>Bank Setting Search</t>
    <phoneticPr fontId="2" type="noConversion"/>
  </si>
  <si>
    <t>1. Check if the period is set to today's date~a week after, and if the Bank Setting List Data is exposed correctly.  (Default Period: Dec. 7~ Dec 13)
2. Check if the Bank Setting List data changes according to the changed date when you change the period date(Nov 30-Dec 6).</t>
    <phoneticPr fontId="2" type="noConversion"/>
  </si>
  <si>
    <t>1. Check if the bank info registered in Click to Buy&gt;Quotation displays correctly and if the bank name exposure order displays according to the admin setting.</t>
    <phoneticPr fontId="2" type="noConversion"/>
  </si>
  <si>
    <t>Bank Setting List</t>
    <phoneticPr fontId="2" type="noConversion"/>
  </si>
  <si>
    <t>Display: On
Ci: Banknameimage1.jpg
Bank Name: OCBC
Interest Rate: 2.5%
Modified On: 12-DEC-2019</t>
    <phoneticPr fontId="2" type="noConversion"/>
  </si>
  <si>
    <t>1. Check if the Bank Setting&gt;View&amp;Edit  page displays when you click on the Bank Name in the list.
2. Check if the popup opens when you click on the (L) Change Bank Display Order button, and if the exposed order is changed when you change the order with the Drag Icon.</t>
    <phoneticPr fontId="2" type="noConversion"/>
  </si>
  <si>
    <t xml:space="preserve">Write
</t>
    <phoneticPr fontId="2" type="noConversion"/>
  </si>
  <si>
    <t>A01_07_003_01</t>
    <phoneticPr fontId="2" type="noConversion"/>
  </si>
  <si>
    <t xml:space="preserve"> Write</t>
    <phoneticPr fontId="2" type="noConversion"/>
  </si>
  <si>
    <t>Display
-On: (Front) Bank exposed.
-Off: (Front) Bank unexposed.</t>
    <phoneticPr fontId="2" type="noConversion"/>
  </si>
  <si>
    <t>Bank Name: OCBC 
Bank Code: &lt;/Bank Code 01&gt;
Interest Rate: 2.5
Display:On
CI: Banknameimage1.jpg (215px X 39px)
Caption: OCBC</t>
    <phoneticPr fontId="2" type="noConversion"/>
  </si>
  <si>
    <t>1. Check if the Bank Code is entered in the input box automatically and if the code is uneditable and if the entered data is saved correctly. 
1-1. Check if the Bank Data is exposed according to the selected Display option.</t>
    <phoneticPr fontId="2" type="noConversion"/>
  </si>
  <si>
    <t>1. Check if the new bank info displays correctly in Click to Buy&gt;Quotation as registered in admin.</t>
    <phoneticPr fontId="2" type="noConversion"/>
  </si>
  <si>
    <t>A01_07_003_02</t>
    <phoneticPr fontId="2" type="noConversion"/>
  </si>
  <si>
    <t>Interest Rate: 2.4%
Modified On: 12-DEC-2019
Modified By: Paul McCartney</t>
    <phoneticPr fontId="2" type="noConversion"/>
  </si>
  <si>
    <t>1. Confirm that the Bank Name cannot be edited in View &amp; Edit.
1.Check if the data is added in the History List on the bottom of the page when you click on the Save button after editing the Interest Rate input box data.</t>
    <phoneticPr fontId="2" type="noConversion"/>
  </si>
  <si>
    <t>1. Check if the modified interest rate displays correctly in Click to Buy&gt;Quotation bank info area.</t>
    <phoneticPr fontId="2" type="noConversion"/>
  </si>
  <si>
    <t>Location Setting</t>
    <phoneticPr fontId="2" type="noConversion"/>
  </si>
  <si>
    <t>Check if the Showroom and the Service Center Data displays according to the search condition.</t>
    <phoneticPr fontId="2" type="noConversion"/>
  </si>
  <si>
    <t>Register Showroom, Service Center, Parts Center Data</t>
    <phoneticPr fontId="2" type="noConversion"/>
  </si>
  <si>
    <t>Location Search</t>
    <phoneticPr fontId="2" type="noConversion"/>
  </si>
  <si>
    <t>1. Check if all registered Location data displays.
2. Check if the Kwai Chung Service center, Kwai Chung Part center displays correctly when you enter Kwai Chung in the input box.</t>
    <phoneticPr fontId="2" type="noConversion"/>
  </si>
  <si>
    <t>1. Check if the location info displays correctly in Click to Buy&gt;Option&gt;Delevery and Quick Menu&gt;Contact Us as registered in admin.</t>
    <phoneticPr fontId="2" type="noConversion"/>
  </si>
  <si>
    <t>Location List</t>
    <phoneticPr fontId="2" type="noConversion"/>
  </si>
  <si>
    <t>Display: On
Name: Kwai Chung Service center
Telephone: 844 335 1822
Email: paul@hyundai.com
Created On: 12-DEC-2019
Modified By: Paul McCartney</t>
    <phoneticPr fontId="2" type="noConversion"/>
  </si>
  <si>
    <t>1. Check if the Location Setting&gt;View&amp;Edit page is displayed when you click on the Location Name in the List.
2. Check if the popup opens when you click on the (L) Change Location Display Order button and if the exposed order is changed when you change the order with the Drag Icon.</t>
    <phoneticPr fontId="2" type="noConversion"/>
  </si>
  <si>
    <t>Display
-On: (Front) Regional info exposed.
-Off: (Front) Regional info unexposed.</t>
    <phoneticPr fontId="2" type="noConversion"/>
  </si>
  <si>
    <t>Display: On
Name: Kwai Chung Service center
Email: Service@hyundai.com
Address: 1/F, 26-30 Wo Yip Hop Road, Kwai Chung, N.T.
Telephone No.: 3106 5596
Fax No.: 3106 3888
Opning Hours: 08:30 - 18:00
Comment: Mon to Sat except public holidays
GPS Coordinates on Google Map: 22.3231459,114.2066313</t>
    <phoneticPr fontId="2" type="noConversion"/>
  </si>
  <si>
    <t>1. Check if the entered data is registered correctly when you enter the data in the input field.
1-1. Check if the Location Data is exposed correctly according to the selected Display option.</t>
    <phoneticPr fontId="2" type="noConversion"/>
  </si>
  <si>
    <t>1.  Check if the newly registered location info displays correctly in Click to Buy&gt;Option&gt;Delevery and Quick Menu&gt;Contact Us as registered in admin.</t>
    <phoneticPr fontId="2" type="noConversion"/>
  </si>
  <si>
    <t xml:space="preserve"> View&amp;Edit</t>
    <phoneticPr fontId="2" type="noConversion"/>
  </si>
  <si>
    <t>Display: On
Name: Showroom
Email: info@hkhyundai.com
Address: G/F, 4D Nan Fung Commercial Centre, 19 Lam Lok Street, Kowloon Bay, Kowloon
Telephone No.: 3428 8288
Fax No.: 3427 5088
Opning Hours :Mon to Sun - 09:00 - 20:00
Comment: Mon to Sat except public holidays
GPS Coordinates on Google Map: 22.3231459,114.2066313</t>
    <phoneticPr fontId="2" type="noConversion"/>
  </si>
  <si>
    <t>1. Check if the edited data is registered correctly when you edit info in View &amp; Edit.</t>
    <phoneticPr fontId="2" type="noConversion"/>
  </si>
  <si>
    <t>1. Check if the modified lication info displays correctly in Click to Buy&gt;Option&gt;Delevery and Quick Menu&gt;Contact Us.</t>
    <phoneticPr fontId="2" type="noConversion"/>
  </si>
  <si>
    <t>[ QA Test Scenario ]</t>
    <phoneticPr fontId="32" type="noConversion"/>
  </si>
  <si>
    <t>Project Name</t>
    <phoneticPr fontId="32" type="noConversion"/>
  </si>
  <si>
    <t>HMC Hong Kong Online Sales Channel Development</t>
    <phoneticPr fontId="32" type="noConversion"/>
  </si>
  <si>
    <t>Test URL</t>
    <phoneticPr fontId="32" type="noConversion"/>
  </si>
  <si>
    <t>QA Range</t>
    <phoneticPr fontId="32" type="noConversion"/>
  </si>
  <si>
    <t>1) Front
 - Data registration/modification test
 - Admin and ERP data interlink test
2) Admin
 - Front screen interlocked data registration/modification test</t>
    <phoneticPr fontId="32" type="noConversion"/>
  </si>
  <si>
    <t>QA Environment</t>
    <phoneticPr fontId="32" type="noConversion"/>
  </si>
  <si>
    <t>OS</t>
    <phoneticPr fontId="32" type="noConversion"/>
  </si>
  <si>
    <t>Browser</t>
    <phoneticPr fontId="32" type="noConversion"/>
  </si>
  <si>
    <t>Mobile</t>
    <phoneticPr fontId="32" type="noConversion"/>
  </si>
  <si>
    <t>QA Period</t>
    <phoneticPr fontId="32" type="noConversion"/>
  </si>
  <si>
    <t>1st</t>
    <phoneticPr fontId="32" type="noConversion"/>
  </si>
  <si>
    <t>2nd</t>
    <phoneticPr fontId="32" type="noConversion"/>
  </si>
  <si>
    <t>QA Deparment</t>
    <phoneticPr fontId="32" type="noConversion"/>
  </si>
  <si>
    <t>QA Manager</t>
    <phoneticPr fontId="32" type="noConversion"/>
  </si>
  <si>
    <t>▶ QA Test Result Summary</t>
    <phoneticPr fontId="32" type="noConversion"/>
  </si>
  <si>
    <t>Front / Admin</t>
    <phoneticPr fontId="32" type="noConversion"/>
  </si>
  <si>
    <t>Modules</t>
    <phoneticPr fontId="2" type="noConversion"/>
  </si>
  <si>
    <t>No. of Test Items</t>
    <phoneticPr fontId="32" type="noConversion"/>
  </si>
  <si>
    <t>Total Executed Results</t>
    <phoneticPr fontId="32" type="noConversion"/>
  </si>
  <si>
    <t>X</t>
    <phoneticPr fontId="32" type="noConversion"/>
  </si>
  <si>
    <t>TOTAL</t>
    <phoneticPr fontId="32" type="noConversion"/>
  </si>
  <si>
    <t>Order List</t>
    <phoneticPr fontId="2" type="noConversion"/>
  </si>
  <si>
    <t>A01_05_002_T01</t>
    <phoneticPr fontId="2" type="noConversion"/>
  </si>
  <si>
    <t>Status Info</t>
    <phoneticPr fontId="2" type="noConversion"/>
  </si>
  <si>
    <t>Member Info</t>
    <phoneticPr fontId="2" type="noConversion"/>
  </si>
  <si>
    <t>Buyer Info</t>
    <phoneticPr fontId="2" type="noConversion"/>
  </si>
  <si>
    <t>Salutation: Mr.
First Name: Adam 
Last Name: Levine
Company Name: Hyundai
Email: adam@gmail.com
Tel.No.: 3428 8288
Fax No.: 3427 5088
Address: 1/F, 26-30 Wo Yip Hop Road, Kwai Chung, N.T.</t>
    <phoneticPr fontId="2" type="noConversion"/>
  </si>
  <si>
    <t>Model Info</t>
    <phoneticPr fontId="2" type="noConversion"/>
  </si>
  <si>
    <t>Model: KONA Electric Permanent Magnet Synchronous Motor 39.2kWh ( SUV )
Vehicle
-Max. Speed(km/h)
-Max. Power(ps)
-Max. Torque(kg-m)
-Acceleration(0-100km/h)(sec)
Exterior Colour: Acid Yellow
Interior/Texture Colour: Black/Leather Black</t>
    <phoneticPr fontId="2" type="noConversion"/>
  </si>
  <si>
    <t>Options Info</t>
    <phoneticPr fontId="2" type="noConversion"/>
  </si>
  <si>
    <t>Delivery
 -Pick-up at Dealer
 -Preferred Location</t>
    <phoneticPr fontId="2" type="noConversion"/>
  </si>
  <si>
    <t>Option Package
-Package Items1 / HKD100 
-Package Items2 / HKD200
-Package Items3 / HKD300
Delivery
-Pick-up at Dealer
-20-DEC-2019, 9AM~11AM
-Address: G/F, 4D Nan Fung Commercial Centre, 19 Lam Lok Street, Kowloon Bay, Kowloon</t>
    <phoneticPr fontId="2" type="noConversion"/>
  </si>
  <si>
    <t>Deal Code</t>
    <phoneticPr fontId="2" type="noConversion"/>
  </si>
  <si>
    <t>Issue Deal Code
- Issued
- Not Issued</t>
    <phoneticPr fontId="2" type="noConversion"/>
  </si>
  <si>
    <t>Issue Deal Code: Issued
Preset Deal Code Name: Preset Deal Code1
Deal Code:&lt;/Deal Code 01&gt;
Period: 07-DEC-2019~13-DEC-2019
Discount Pirce: HKD 18,000.00
Discount Pirce(SA): HKD 8,000.00
Free Item: HKD 1,000.00
Total Discount Amount: 25,000.00</t>
    <phoneticPr fontId="2" type="noConversion"/>
  </si>
  <si>
    <t>Price Info</t>
    <phoneticPr fontId="2" type="noConversion"/>
  </si>
  <si>
    <t>Ex-Showroom Pirce: HKD 338,800.00
Electric Vehicle Subsidy: -HKD 97,500.00
Deal Code Discount: -HKD 25,500.00
Additional Discount: -HKD 10,000.00
Trade-in Value: -HKD 10,000.00
Option Package: HKD 2,000.00
Delivery: HKD 2,000.00
License fee: HKD 1,000.00
TAVA: HKD 1,000.00
Registration fee: HKD 1,000.00
Final Purchase Price: HKD 199,300.00
Deposit Payment: HKD 19,930.00</t>
    <phoneticPr fontId="2" type="noConversion"/>
  </si>
  <si>
    <t>Payment Info</t>
    <phoneticPr fontId="2" type="noConversion"/>
  </si>
  <si>
    <t>Exisiting Payment</t>
    <phoneticPr fontId="2" type="noConversion"/>
  </si>
  <si>
    <t>Payment Amount: HKD 19,930.00
Payment Date: : 13-DEC-2019
Payment Type: Credit Card
Type of Credit Card: Master Card
Credit Card Number: ****-****-****-1123</t>
    <phoneticPr fontId="2" type="noConversion"/>
  </si>
  <si>
    <t>Additional Payment</t>
    <phoneticPr fontId="2" type="noConversion"/>
  </si>
  <si>
    <t>Payment Amount: HKD 5,000.00
Payment Date: : 15-DEC-2019
Payment Type: Credit Card
Type of Credit Card: Master Card
Remarks: Additional payment in the showroom.</t>
    <phoneticPr fontId="2" type="noConversion"/>
  </si>
  <si>
    <t>Fianace Info</t>
    <phoneticPr fontId="2" type="noConversion"/>
  </si>
  <si>
    <t>(Front) I want Finance</t>
    <phoneticPr fontId="2" type="noConversion"/>
  </si>
  <si>
    <t xml:space="preserve">Bank: OCBC
Status: Approved
Down Payment: HKD 10,000.00
Loan Amount: HKD 166,670.00
Loan Tenure: 60 Months
Interest Rate: 2.30%
Monthly Installment: HKD 3,097.00
Contract: &lt;/Contract.pdf&gt;
Comment: Loan has been approved.
</t>
    <phoneticPr fontId="2" type="noConversion"/>
  </si>
  <si>
    <t>(Front) I do not want Finance</t>
    <phoneticPr fontId="2" type="noConversion"/>
  </si>
  <si>
    <t>Balance Due Amount: 158,320.00</t>
    <phoneticPr fontId="2" type="noConversion"/>
  </si>
  <si>
    <t>Sales Consultant</t>
    <phoneticPr fontId="2" type="noConversion"/>
  </si>
  <si>
    <t>Sales Consultant: Paul McCartney
Email: paul@hyundai.com
Contact Number: 844 335 1822</t>
    <phoneticPr fontId="2" type="noConversion"/>
  </si>
  <si>
    <t>Edit</t>
    <phoneticPr fontId="2" type="noConversion"/>
  </si>
  <si>
    <t>A01_05_002_T01_01</t>
    <phoneticPr fontId="2" type="noConversion"/>
  </si>
  <si>
    <t>※ Refer to [A01_05_002_T01 &gt; Status Info] Scenario.</t>
    <phoneticPr fontId="2" type="noConversion"/>
  </si>
  <si>
    <t>※ Refer to [A01_05_002_T01 &gt; Member Info] Scenario.</t>
    <phoneticPr fontId="2" type="noConversion"/>
  </si>
  <si>
    <t>Buyer info is the same as member info.</t>
    <phoneticPr fontId="2" type="noConversion"/>
  </si>
  <si>
    <t>Model: KONA Electric
Trim: Permanent Magnet Synchronous Motor 39.2kWh ( SUV )
Exterior Colour: Acid Yellow
Interior/Texture Colour: Black/Leather Black</t>
    <phoneticPr fontId="2" type="noConversion"/>
  </si>
  <si>
    <t>Delivery</t>
    <phoneticPr fontId="2" type="noConversion"/>
  </si>
  <si>
    <t>Pick-up at Dealer</t>
    <phoneticPr fontId="2" type="noConversion"/>
  </si>
  <si>
    <t>Place: Showroom
Date: 12-DEC-2019
Time: 1PM~3PM</t>
    <phoneticPr fontId="2" type="noConversion"/>
  </si>
  <si>
    <t>Preferred Location</t>
    <phoneticPr fontId="2" type="noConversion"/>
  </si>
  <si>
    <t>Date: 12-DEC-2019
Time: 1PM~3PM
Address: 1/F, 26-30 Wo Yip Hop Road, Kwai Chung, N.T.</t>
    <phoneticPr fontId="2" type="noConversion"/>
  </si>
  <si>
    <t>In progress.</t>
    <phoneticPr fontId="2" type="noConversion"/>
  </si>
  <si>
    <t>Approved</t>
    <phoneticPr fontId="2" type="noConversion"/>
  </si>
  <si>
    <t>Denied</t>
    <phoneticPr fontId="2" type="noConversion"/>
  </si>
  <si>
    <t>(L)Deal 
Code Setting</t>
    <phoneticPr fontId="2" type="noConversion"/>
  </si>
  <si>
    <t>A01_05_002_T01_L01</t>
    <phoneticPr fontId="2" type="noConversion"/>
  </si>
  <si>
    <t>Deal Code Setting</t>
    <phoneticPr fontId="2" type="noConversion"/>
  </si>
  <si>
    <t>Created Deal Code</t>
    <phoneticPr fontId="2" type="noConversion"/>
  </si>
  <si>
    <t>Preset Deal Code Name: Preset Deal Code1
Discount Pirce: HKD 18,000.00
Discount Pirce(SA): HKD 8,000.00
Free Item: HKD 1,000.00
Total Discount Amount: 25,000.00
Period: 13-DEC-2019 09:00:00~13-DEC-2019 20:00:00
DealCode: &lt;/DealCode01&gt;</t>
    <phoneticPr fontId="2" type="noConversion"/>
  </si>
  <si>
    <t>Request Approval</t>
    <phoneticPr fontId="2" type="noConversion"/>
  </si>
  <si>
    <t>Cancel Approval Request</t>
    <phoneticPr fontId="2" type="noConversion"/>
  </si>
  <si>
    <t>※ Refer to [A01_05_002_T01 &gt; Payment Info &gt; Exisition Payment] Scenario.</t>
    <phoneticPr fontId="2" type="noConversion"/>
  </si>
  <si>
    <t>I want Finance</t>
    <phoneticPr fontId="2" type="noConversion"/>
  </si>
  <si>
    <t>Bank: OCBC
Down Payment: HKD 10,000.00
Loan Amount: HKD 166,670.00
Loan Tenure: 60 Months
Interest Rate: 2.30%</t>
    <phoneticPr fontId="2" type="noConversion"/>
  </si>
  <si>
    <t>I do not want Finance</t>
    <phoneticPr fontId="2" type="noConversion"/>
  </si>
  <si>
    <t>※ Refer to [A01_05_002_T01 &gt; Sales Consultant] Scenario.</t>
    <phoneticPr fontId="2" type="noConversion"/>
  </si>
  <si>
    <t>(T)History</t>
    <phoneticPr fontId="2" type="noConversion"/>
  </si>
  <si>
    <t>A01_05_002_T02</t>
    <phoneticPr fontId="2" type="noConversion"/>
  </si>
  <si>
    <t>Model: KONA Electric
Trim: Permanent Magnet Synchronous Motor 39.2kWh ( SUV )
Final Purchase Price: HKD 199,300.00
Date: 12-DEC-2019 10:10:00</t>
    <phoneticPr fontId="2" type="noConversion"/>
  </si>
  <si>
    <t>History</t>
    <phoneticPr fontId="2" type="noConversion"/>
  </si>
  <si>
    <t>※ Refer to [A01_05_002_T01 &gt; (T)Summary] Scenario.</t>
    <phoneticPr fontId="2" type="noConversion"/>
  </si>
  <si>
    <t>A01_05_003</t>
    <phoneticPr fontId="42" type="noConversion"/>
  </si>
  <si>
    <t>Quotation Search</t>
    <phoneticPr fontId="2" type="noConversion"/>
  </si>
  <si>
    <t>Pre Order No.:&lt;/Prd Order Number 01&gt;
ID(Email): adam@gmail.com
First Name: Adam 
Last Name: Levine
Email: adam@gmail.com
Mobile Phone: 711 500 3377
Model: KONA Electric
Trim: Permanent Magnet Synchronous Motor 39.2kWh ( SUV )
Created Date: 12-DEC-2019
Deal Code Approval: Yes
Deal Code Send: Yes
Sales Consultant: Paul McCartney</t>
    <phoneticPr fontId="2" type="noConversion"/>
  </si>
  <si>
    <t>(T)User Information</t>
    <phoneticPr fontId="2" type="noConversion"/>
  </si>
  <si>
    <t>(T)Summary</t>
    <phoneticPr fontId="2" type="noConversion"/>
  </si>
  <si>
    <t>PreOrder:&lt;/PreOrder 01&gt;
Status: Requested (12-DEC-2019 10:10:00)
Requested Date: 12-DEC-2019 10:10:00
Bounce Step: Quotation</t>
    <phoneticPr fontId="2" type="noConversion"/>
  </si>
  <si>
    <t>Finance
 -I want Finance
 -I do not want Finance</t>
    <phoneticPr fontId="2" type="noConversion"/>
  </si>
  <si>
    <t>Finance: I want Finance
Bank: OCBC
Down Payment: HKD 10,000.00
Loan Amount: HKD 166,670.00
Loan Tenure: 60 Months</t>
    <phoneticPr fontId="2" type="noConversion"/>
  </si>
  <si>
    <t>(T)Deal Code Setting</t>
    <phoneticPr fontId="2" type="noConversion"/>
  </si>
  <si>
    <t>A01_05_002_T03_01</t>
    <phoneticPr fontId="2" type="noConversion"/>
  </si>
  <si>
    <t xml:space="preserve">Model </t>
    <phoneticPr fontId="2" type="noConversion"/>
  </si>
  <si>
    <t>Model: KONA Electric
Trim: Permanent Magnet Synchronous Motor 39.2kWh ( SUV )
Exterior Colour: Acid Yellow
Interior / Texture Colour: Black / Leather Black</t>
    <phoneticPr fontId="2" type="noConversion"/>
  </si>
  <si>
    <t>Option Packages</t>
    <phoneticPr fontId="2" type="noConversion"/>
  </si>
  <si>
    <t>Fianace</t>
    <phoneticPr fontId="2" type="noConversion"/>
  </si>
  <si>
    <t>Bank: OCBC, CCB
Final Purchase Price: HKD 199,300.00
Down Payment: HKD 10,000.00
Deposit Payment: HKD 19,930.00
Loan Amount: 166,670.00
Loan Tenure: 60Months</t>
    <phoneticPr fontId="2" type="noConversion"/>
  </si>
  <si>
    <t>Final Purchase Price: HKD 199,300.00</t>
    <phoneticPr fontId="2" type="noConversion"/>
  </si>
  <si>
    <t>Preset Deal Code</t>
    <phoneticPr fontId="2" type="noConversion"/>
  </si>
  <si>
    <t>※ Refer to [A01_05_002_T01 &gt; (T)Summary(Edit)] Scenario.</t>
    <phoneticPr fontId="2" type="noConversion"/>
  </si>
  <si>
    <t>※ Refer to [A01_05_002_T01 &gt; (T)Summary(Edit)] Scenario.</t>
  </si>
  <si>
    <t>A01_05_002_T03_02</t>
    <phoneticPr fontId="2" type="noConversion"/>
  </si>
  <si>
    <t>Disable DealCode</t>
    <phoneticPr fontId="2" type="noConversion"/>
  </si>
  <si>
    <t>Deal Code Initialzation</t>
    <phoneticPr fontId="2" type="noConversion"/>
  </si>
  <si>
    <t>Finance Application</t>
    <phoneticPr fontId="2" type="noConversion"/>
  </si>
  <si>
    <t>A01_05_005</t>
    <phoneticPr fontId="42" type="noConversion"/>
  </si>
  <si>
    <t>Finance Application Search</t>
    <phoneticPr fontId="2" type="noConversion"/>
  </si>
  <si>
    <t>ID(Email): adam@gmail.com
First Name: Adam 
Last Name: Levine
Email: adam@gmail.com
Mobile Phone: 711 500 3377
Preffered Bank: OCBC
Status: In Progress
Sales Consultant: Paul McCartney
Path: Click to Buy
Date: 13-DEC-2019</t>
    <phoneticPr fontId="2" type="noConversion"/>
  </si>
  <si>
    <t>(T)User
Information</t>
    <phoneticPr fontId="2" type="noConversion"/>
  </si>
  <si>
    <t>A01_05_006_T01</t>
    <phoneticPr fontId="42" type="noConversion"/>
  </si>
  <si>
    <t>A01_05_006_T02</t>
    <phoneticPr fontId="2" type="noConversion"/>
  </si>
  <si>
    <t>Application Info</t>
    <phoneticPr fontId="2" type="noConversion"/>
  </si>
  <si>
    <t>Bank: OCBC
Down Payment: HKD 10,000.00
Loan Amount: HKD 166,670.00
Loan Tenure: 60 Months</t>
    <phoneticPr fontId="2" type="noConversion"/>
  </si>
  <si>
    <t>Result Info</t>
    <phoneticPr fontId="2" type="noConversion"/>
  </si>
  <si>
    <t>Bank: OCBC
Status: Approved
Final Purchase Price: HKD 199,300.00
Down Payment: HKD 10,000.00
Deposit Payment: HKD 19,930.00
Loan Amount: HKD 166,670.00
Interest Rate: 2.5%
Loan Tenure: 60
Monthly Installment: HKD 2,778.00 
Comment: The loan approval has been completed.
Contract: &lt;/Contract01.pdf&gt;</t>
    <phoneticPr fontId="2" type="noConversion"/>
  </si>
  <si>
    <t>A01_05_007</t>
    <phoneticPr fontId="42" type="noConversion"/>
  </si>
  <si>
    <t>Delivery Search</t>
    <phoneticPr fontId="2" type="noConversion"/>
  </si>
  <si>
    <t>Delivery List</t>
    <phoneticPr fontId="2" type="noConversion"/>
  </si>
  <si>
    <t>Orders No.: &lt;/Order Number01&gt;
ID(Email): adam@gmail.com
First Name: Adam 
Last Name: Levine
Email: adam@gmail.com
Mobile Phone: 711 500 3377
Model: KONA Electric
Trim: Permanent Magnet Synchronous Motor 39.2kWh ( SUV )
Sales Consultant: Paul McCartney
Status: Completed
Date: 13-DEC-2019</t>
    <phoneticPr fontId="2" type="noConversion"/>
  </si>
  <si>
    <t>A01_05_008_T01</t>
    <phoneticPr fontId="42" type="noConversion"/>
  </si>
  <si>
    <t>※ Refer to [Finance Application&gt;(T)User Information (A01_05_005_T01) &gt; (T)User Information] Scenario.</t>
    <phoneticPr fontId="2" type="noConversion"/>
  </si>
  <si>
    <t>A01_05_008_T02</t>
    <phoneticPr fontId="2" type="noConversion"/>
  </si>
  <si>
    <t>Status: Shipping
Order No.: &lt;/Order Number01&gt;</t>
    <phoneticPr fontId="2" type="noConversion"/>
  </si>
  <si>
    <t>※ Refer to [Order&gt;(T)Summary (A01_05_002_T01) &gt; Model Info] Scenario.</t>
    <phoneticPr fontId="2" type="noConversion"/>
  </si>
  <si>
    <t>※ Refer to [Order&gt;(T)Summary (A01_05_002_T01) &gt; Option Info] Scenario.</t>
    <phoneticPr fontId="2" type="noConversion"/>
  </si>
  <si>
    <t>※ Refer to [Order&gt;(T)Summary (A01_05_002_T01) &gt; Sales Consultant] Scenario.</t>
    <phoneticPr fontId="2" type="noConversion"/>
  </si>
  <si>
    <t>A01_05_009</t>
    <phoneticPr fontId="2" type="noConversion"/>
  </si>
  <si>
    <t>Submit My Interest Search</t>
    <phoneticPr fontId="2" type="noConversion"/>
  </si>
  <si>
    <t>Submit My Interest List</t>
    <phoneticPr fontId="2" type="noConversion"/>
  </si>
  <si>
    <t>A01_05_010</t>
    <phoneticPr fontId="42" type="noConversion"/>
  </si>
  <si>
    <t>Information</t>
    <phoneticPr fontId="2" type="noConversion"/>
  </si>
  <si>
    <t>First Name: Adam
Last Name: Levine
Email: adam@gmail.com
Mobile Phone: 711 500 3377
Expected Time of Vehicle Purchase: Immediately
Preferred Notifications: Price Reduction
Preferred Notifications Method: Email
Requested Data: 12-DEC-2019</t>
    <phoneticPr fontId="2" type="noConversion"/>
  </si>
  <si>
    <t>Interest Mode</t>
    <phoneticPr fontId="2" type="noConversion"/>
  </si>
  <si>
    <t>Model Interested In: KONA Electric
Trim: Permanent Magnet Synchronous Motor 39.2kWh ( SUV )
Exterior Colour: Acid yellow
Interior/Texture: Black / Leather Black</t>
    <phoneticPr fontId="2" type="noConversion"/>
  </si>
  <si>
    <t>Save to My Account</t>
    <phoneticPr fontId="2" type="noConversion"/>
  </si>
  <si>
    <t>A01_05_011</t>
    <phoneticPr fontId="2" type="noConversion"/>
  </si>
  <si>
    <t xml:space="preserve"> Save to My AccountSearch</t>
    <phoneticPr fontId="2" type="noConversion"/>
  </si>
  <si>
    <t xml:space="preserve"> Save to My Account List</t>
    <phoneticPr fontId="2" type="noConversion"/>
  </si>
  <si>
    <t>ID(Email): adam@gmail.com
First Name: Adam 
Last Name: Levine
Mobile Phone: 711 500 3377
Email: adam@gmail.com
Model: KONA Electric
Trim: Permanent Magnet Synchronous Motor 39.2kWh ( SUV )
Sales Consultant: Paul McCartney
Date: 13-DEC-2019</t>
    <phoneticPr fontId="2" type="noConversion"/>
  </si>
  <si>
    <t>A01_05_012_T01</t>
    <phoneticPr fontId="2" type="noConversion"/>
  </si>
  <si>
    <t>A01_05_012_T02</t>
    <phoneticPr fontId="2" type="noConversion"/>
  </si>
  <si>
    <t>Bounce Step Info</t>
    <phoneticPr fontId="2" type="noConversion"/>
  </si>
  <si>
    <t>Finance Info</t>
    <phoneticPr fontId="2" type="noConversion"/>
  </si>
  <si>
    <t>Finanace
- I want financing
- I do not want financing</t>
    <phoneticPr fontId="2" type="noConversion"/>
  </si>
  <si>
    <t>Finance: I want financing
Bank: OCBC
Down Payment: HKD 10,000.00
Loan Amount: HKD 166,670.00
Loan Tenure: 60</t>
    <phoneticPr fontId="2" type="noConversion"/>
  </si>
  <si>
    <t>Trade-Ins</t>
    <phoneticPr fontId="2" type="noConversion"/>
  </si>
  <si>
    <t>A01_05_013</t>
    <phoneticPr fontId="2" type="noConversion"/>
  </si>
  <si>
    <t>Trade-ins  Search</t>
    <phoneticPr fontId="2" type="noConversion"/>
  </si>
  <si>
    <t>Trade-ins  List</t>
    <phoneticPr fontId="2" type="noConversion"/>
  </si>
  <si>
    <t>First Name: Adam 
Last Name: Levine
Email: adam@gmail.com
Mobile Phone: 711 500 3377
Make: Hyundai
Model: KONA Electric
Model Year: 2016
Date: 13-DEC-2019</t>
    <phoneticPr fontId="2" type="noConversion"/>
  </si>
  <si>
    <t>A01_05_014</t>
    <phoneticPr fontId="2" type="noConversion"/>
  </si>
  <si>
    <t>Personal Information</t>
    <phoneticPr fontId="2" type="noConversion"/>
  </si>
  <si>
    <t>First Name: Adam 
Last Name: Levine
Email: adam@gmail.com
Mobile Phone: 711 500 3377
Make: Hyundai</t>
    <phoneticPr fontId="2" type="noConversion"/>
  </si>
  <si>
    <t>Vehicle Info</t>
    <phoneticPr fontId="2" type="noConversion"/>
  </si>
  <si>
    <t>Interested Model: New Santa Fe
Make: Hyundai
Model: KONA Electric
Registration No.: &lt;/Registration No 01&gt;
KMs Driven: 20,000Km
Colour: White Cream
Model Year: 2016</t>
    <phoneticPr fontId="2" type="noConversion"/>
  </si>
  <si>
    <t>Request a Test Drive</t>
    <phoneticPr fontId="2" type="noConversion"/>
  </si>
  <si>
    <t>A01_05_015</t>
    <phoneticPr fontId="2" type="noConversion"/>
  </si>
  <si>
    <t>Request a Test Drive Search</t>
    <phoneticPr fontId="2" type="noConversion"/>
  </si>
  <si>
    <t>First Name: Adam 
Last Name: Levine
Email: adam@gmail.com
Mobile Phone: 711 500 3377
Model: KONA Electric
Preferred Date1: 15-DEC-2019 
Path: Click to Buy
Status: Completed
Date: 13-DEC-2019</t>
    <phoneticPr fontId="2" type="noConversion"/>
  </si>
  <si>
    <t>A01_05_016</t>
    <phoneticPr fontId="2" type="noConversion"/>
  </si>
  <si>
    <t>Customer Info</t>
    <phoneticPr fontId="2" type="noConversion"/>
  </si>
  <si>
    <t>Path: Click to Buy
Salutation: Mr.
First Name: Adam 
Last Name: Levine
Email: adam@gmail.com
Mobile Phone: 711 500 3377</t>
    <phoneticPr fontId="2" type="noConversion"/>
  </si>
  <si>
    <t>Model: KONA Electric
Owned Car(Brand): Hyundai
Owned Car(Model): KONA Electric
Preferred Date1: 12-DEC-2019
Preferred Date2: 14-DEC-2019</t>
    <phoneticPr fontId="2" type="noConversion"/>
  </si>
  <si>
    <t>Result of Test Drive</t>
    <phoneticPr fontId="2" type="noConversion"/>
  </si>
  <si>
    <t>Result
-Completed
-Incomplete</t>
    <phoneticPr fontId="2" type="noConversion"/>
  </si>
  <si>
    <t>Result: Completed
Model: KONA Electric
Date: 12-DEC-2019
Comment: The test drive has been completed.</t>
    <phoneticPr fontId="2" type="noConversion"/>
  </si>
  <si>
    <t>A01_05_017</t>
    <phoneticPr fontId="2" type="noConversion"/>
  </si>
  <si>
    <t>EV Support Fund Consultation Search</t>
    <phoneticPr fontId="2" type="noConversion"/>
  </si>
  <si>
    <t>First Name: Adam 
Last Name: Levine
Email: adam@gmail.com
Mobile Phone: 711 500 3377
Make: Hyundai
Model: NEW Santa Fe
Model Year: 2016
Interested Car: KONA Electric
Date: 13-DEC-2019</t>
    <phoneticPr fontId="2" type="noConversion"/>
  </si>
  <si>
    <t>A01_05_018</t>
    <phoneticPr fontId="2" type="noConversion"/>
  </si>
  <si>
    <t>Interested Car: New Santa Fe
Salutation: Mr.
First Name: Adam 
Last Name: Levine
Email: adam@gmail.com
Mobile Phone: 711 500 3377</t>
    <phoneticPr fontId="2" type="noConversion"/>
  </si>
  <si>
    <t>Make: Hyundai
Model: NEW Santa Fe
KMs Driven: 20,000Km
Colour: White Cream
Model Year: 2016</t>
    <phoneticPr fontId="2" type="noConversion"/>
  </si>
  <si>
    <t>A01_05_026</t>
    <phoneticPr fontId="2" type="noConversion"/>
  </si>
  <si>
    <t>Fleet Search</t>
    <phoneticPr fontId="2" type="noConversion"/>
  </si>
  <si>
    <t>First Name: Adam 
Last Name: Levine
Email: adam@gmail.com
Company Name: Hyundai
Model Selection: KONA Electric
Sales Consultant: Paul McCartney
Date: 13-DEC-2019</t>
    <phoneticPr fontId="2" type="noConversion"/>
  </si>
  <si>
    <t>A01_05_027</t>
    <phoneticPr fontId="2" type="noConversion"/>
  </si>
  <si>
    <t>Model Selection</t>
    <phoneticPr fontId="2" type="noConversion"/>
  </si>
  <si>
    <t>Salutation: Mr.
First Name: Adam 
Last Name: Levine
Company Name: Hyundail
Address: 1/F, 26-30 Wo Yip Hop Road, Kwai Chung, N.T.
Email: Adam@hyundail.com
Telephone No.: 3428 8288
Remarks:  Please call my company number</t>
    <phoneticPr fontId="2" type="noConversion"/>
  </si>
  <si>
    <t>Sales Consultant: Paul McCartney
Assigned Date: 13-DEC-2019</t>
    <phoneticPr fontId="2" type="noConversion"/>
  </si>
  <si>
    <t>A01_05_028</t>
    <phoneticPr fontId="2" type="noConversion"/>
  </si>
  <si>
    <t>Contact Us Search</t>
    <phoneticPr fontId="2" type="noConversion"/>
  </si>
  <si>
    <t>First Name: Adam 
Last Name: Levine
Email: adam@gmail.com
Telephone No.: 3428 8288
Sales Consultant: Paul McCartney
Date: 13-DEC-2019</t>
    <phoneticPr fontId="2" type="noConversion"/>
  </si>
  <si>
    <t>A01_05_029</t>
    <phoneticPr fontId="2" type="noConversion"/>
  </si>
  <si>
    <t>Salutation: Mr.
First Name: Adam 
Last Name: Levine</t>
    <phoneticPr fontId="2" type="noConversion"/>
  </si>
  <si>
    <t>Company Informatin</t>
    <phoneticPr fontId="2" type="noConversion"/>
  </si>
  <si>
    <t>Company Name: Hyundail
Address: 1/F, 26-30 Wo Yip Hop Road, Kwai Chung, N.T.
Email: Adam@hyundail.com
Telephone No.: 3428 8288
Content:  Please call my company number</t>
    <phoneticPr fontId="2" type="noConversion"/>
  </si>
  <si>
    <t>A01_05_019</t>
    <phoneticPr fontId="2" type="noConversion"/>
  </si>
  <si>
    <t>Sales Consultant Search</t>
    <phoneticPr fontId="2" type="noConversion"/>
  </si>
  <si>
    <t>Sales Consultant List</t>
    <phoneticPr fontId="2" type="noConversion"/>
  </si>
  <si>
    <t>Name: Paul McCartney
Email: paul@gmail.com
Contract Number: 844 335 1822</t>
    <phoneticPr fontId="2" type="noConversion"/>
  </si>
  <si>
    <t>Designated Staff Assignment</t>
    <phoneticPr fontId="2" type="noConversion"/>
  </si>
  <si>
    <t>A01_05_020</t>
    <phoneticPr fontId="2" type="noConversion"/>
  </si>
  <si>
    <t>Designated Staff Assignment
Search</t>
    <phoneticPr fontId="2" type="noConversion"/>
  </si>
  <si>
    <t>Designated Staff Assignment List</t>
    <phoneticPr fontId="2" type="noConversion"/>
  </si>
  <si>
    <t>View-Submit My Interest</t>
    <phoneticPr fontId="2" type="noConversion"/>
  </si>
  <si>
    <t>A01_05_021_01</t>
    <phoneticPr fontId="2" type="noConversion"/>
  </si>
  <si>
    <t>※ Refer to [Submit My Interest(A01_05_010) &gt;Information] Scenario.</t>
    <phoneticPr fontId="2" type="noConversion"/>
  </si>
  <si>
    <t>※ Refer to [Submit My Interest(A01_05_010) &gt;Model Info] Scenario.</t>
    <phoneticPr fontId="2" type="noConversion"/>
  </si>
  <si>
    <t>Sales Consultant
- Assignment
- Non Assignment</t>
    <phoneticPr fontId="2" type="noConversion"/>
  </si>
  <si>
    <t>Sales Consultant: Paul McCartney
Assigned Date: 12-DEC-2019</t>
    <phoneticPr fontId="2" type="noConversion"/>
  </si>
  <si>
    <t>View-Trade-ins</t>
    <phoneticPr fontId="2" type="noConversion"/>
  </si>
  <si>
    <t>A01_05_021_02</t>
    <phoneticPr fontId="2" type="noConversion"/>
  </si>
  <si>
    <t>※ Refer to [Trade-ins(A01_05_014) &gt; Personal Information, Vehicle Info, Sales Consultant] Scenario.</t>
    <phoneticPr fontId="2" type="noConversion"/>
  </si>
  <si>
    <t>View-Request a Test Drive</t>
    <phoneticPr fontId="2" type="noConversion"/>
  </si>
  <si>
    <t>A01_05_021_03</t>
    <phoneticPr fontId="2" type="noConversion"/>
  </si>
  <si>
    <t>※ Refer to [Request a Test Drive(A01_05_015) &gt; Customer Info, Model Info, Sales Consultant] Scenario.</t>
    <phoneticPr fontId="2" type="noConversion"/>
  </si>
  <si>
    <t>View-EV Support Fund Consultation</t>
    <phoneticPr fontId="2" type="noConversion"/>
  </si>
  <si>
    <t>A01_05_021_04</t>
    <phoneticPr fontId="2" type="noConversion"/>
  </si>
  <si>
    <t>※ Refer to [EV Support Fund Consultation(A01_05_017) &gt; Personal Information, Vehicle Info, Sales Consultant] Scenario.</t>
    <phoneticPr fontId="2" type="noConversion"/>
  </si>
  <si>
    <t>View-Fleet</t>
    <phoneticPr fontId="2" type="noConversion"/>
  </si>
  <si>
    <t>A01_05_021_05</t>
    <phoneticPr fontId="2" type="noConversion"/>
  </si>
  <si>
    <t>※ Refer to [Fleet(A01_05_026) &gt; Model Selection, Personal Information, Sales Consultant] Scenario.</t>
    <phoneticPr fontId="2" type="noConversion"/>
  </si>
  <si>
    <t>View-Contact Us</t>
    <phoneticPr fontId="2" type="noConversion"/>
  </si>
  <si>
    <t>A01_05_021_06</t>
    <phoneticPr fontId="2" type="noConversion"/>
  </si>
  <si>
    <t>※ Refer to [Contact Us(A01_05_028) &gt; Personal Information, Company Information, Sales Consultant] Scenario.</t>
    <phoneticPr fontId="2" type="noConversion"/>
  </si>
  <si>
    <t>Company Information</t>
    <phoneticPr fontId="2" type="noConversion"/>
  </si>
  <si>
    <t>A01_05_024</t>
    <phoneticPr fontId="2" type="noConversion"/>
  </si>
  <si>
    <t>Preset Deal Code Search</t>
    <phoneticPr fontId="2" type="noConversion"/>
  </si>
  <si>
    <t>Preset Deal Code List</t>
    <phoneticPr fontId="2" type="noConversion"/>
  </si>
  <si>
    <t>Preset DealCode No.: &lt;/Preset DealCode No. 01&gt;
Preset DealCode Name: Perset DealCode4
Model: Model Electric
Trim: Permanent Magnet Synchronous Motor 39.2kWh ( SUV )
Discount Pirce: HKD 18,000.00
Period: 12-DEC-2019 10:15:10~14-DEC-2019 16:10:00</t>
    <phoneticPr fontId="2" type="noConversion"/>
  </si>
  <si>
    <t>(L)DealCode Preset Setting Status</t>
    <phoneticPr fontId="2" type="noConversion"/>
  </si>
  <si>
    <t>A01_05_024_L01</t>
    <phoneticPr fontId="2" type="noConversion"/>
  </si>
  <si>
    <t>Model Detail</t>
    <phoneticPr fontId="2" type="noConversion"/>
  </si>
  <si>
    <t>Trim: Permanent Magnet Synchronous Motor 39.2kWh ( SUV )
Preset DealCode No.: &lt;/Preset DealCode No.&gt;
Applied: Yes
Applied Date: 12-DEC-2019</t>
    <phoneticPr fontId="2" type="noConversion"/>
  </si>
  <si>
    <t>A01_05_025</t>
    <phoneticPr fontId="2" type="noConversion"/>
  </si>
  <si>
    <t>Preset DealCode Name</t>
    <phoneticPr fontId="2" type="noConversion"/>
  </si>
  <si>
    <t>Preset DealCode Name: Perset DealCode4
Preset DealCode No.: &lt;/Preset DealCode No. 01&gt;</t>
    <phoneticPr fontId="2" type="noConversion"/>
  </si>
  <si>
    <t>Applied to Model</t>
    <phoneticPr fontId="2" type="noConversion"/>
  </si>
  <si>
    <t>Model: KONA Electric
Trim: Permanent Magnet Synchronous Motor 39.2kWh ( SUV )</t>
    <phoneticPr fontId="2" type="noConversion"/>
  </si>
  <si>
    <t>Discount Amount</t>
    <phoneticPr fontId="2" type="noConversion"/>
  </si>
  <si>
    <t>Discount Pirce: HKD 18,000.00
Discount Pirce(SA): HKD 8,000.00
Free Item: HKD 1,000.00</t>
    <phoneticPr fontId="2" type="noConversion"/>
  </si>
  <si>
    <t>Free Item</t>
    <phoneticPr fontId="2" type="noConversion"/>
  </si>
  <si>
    <t>Item Name1: Protector Package / HKD 1,000.00</t>
    <phoneticPr fontId="2" type="noConversion"/>
  </si>
  <si>
    <t>Display
-On
-Off</t>
    <phoneticPr fontId="2" type="noConversion"/>
  </si>
  <si>
    <t>Display Period: 12-DEC-2019 10:13:00~14-DEC-2019 16:10:00
Display: On</t>
    <phoneticPr fontId="2" type="noConversion"/>
  </si>
  <si>
    <t>A01_05_030</t>
    <phoneticPr fontId="2" type="noConversion"/>
  </si>
  <si>
    <t>(L)Import Data</t>
    <phoneticPr fontId="2" type="noConversion"/>
  </si>
  <si>
    <t>A01_05_025_L01</t>
    <phoneticPr fontId="2" type="noConversion"/>
  </si>
  <si>
    <t>A01_05_022</t>
    <phoneticPr fontId="2" type="noConversion"/>
  </si>
  <si>
    <t>Deal Code Search</t>
    <phoneticPr fontId="2" type="noConversion"/>
  </si>
  <si>
    <t>Deal Code List</t>
    <phoneticPr fontId="2" type="noConversion"/>
  </si>
  <si>
    <t>Pre Orders No.:&lt;/Pre Order No. 01&gt;
ID(Email): adam@gmail.com
First Name: Adam 
Last Name: Levine
Email: adam@gmail.com
Mobile Phone: 711 500 3377
Model: KONA Electric
Trim: Permanent Magnet Synchronous Motor 
Finance: Yes
Sales Consultant: Paul McCartney
Status: Approved
Requested Date: 12-DEC-2019</t>
    <phoneticPr fontId="2" type="noConversion"/>
  </si>
  <si>
    <t>A01_05_023</t>
    <phoneticPr fontId="2" type="noConversion"/>
  </si>
  <si>
    <t>Request Info</t>
    <phoneticPr fontId="2" type="noConversion"/>
  </si>
  <si>
    <t>Status: Request (12-DEC-2019 10:10:00)
Requested Date: 12-DEC-2019</t>
    <phoneticPr fontId="2" type="noConversion"/>
  </si>
  <si>
    <t>Name: Paul McCartney
Email: Paul@hyundai.com
Contact Number: 3428 8288</t>
    <phoneticPr fontId="2" type="noConversion"/>
  </si>
  <si>
    <t>※ Refer to [Quotation(A01_05_002_T02) &gt; Model Info] Scenario.</t>
    <phoneticPr fontId="2" type="noConversion"/>
  </si>
  <si>
    <t>Option Info</t>
    <phoneticPr fontId="2" type="noConversion"/>
  </si>
  <si>
    <t>※ Refer to [Quotation(A01_05_002_T02) &gt; Option info] Scenario.</t>
    <phoneticPr fontId="2" type="noConversion"/>
  </si>
  <si>
    <t>※ Refer to [Quotation(A01_05_002_T02) &gt; Finance info] Scenario.</t>
    <phoneticPr fontId="2" type="noConversion"/>
  </si>
  <si>
    <t>Preset Deal Code Name: Preset Deal Code1
Discount Pirce: HKD 18,000.00
Discount Pirce(SA): HKD 8,000.00
Free Item: HKD 1,000.00
Total Excess Amount: 6,000.00
Period: 07-DEC-2019~13-DEC-2019</t>
    <phoneticPr fontId="2" type="noConversion"/>
  </si>
  <si>
    <t>Deal Code Confirm</t>
    <phoneticPr fontId="2" type="noConversion"/>
  </si>
  <si>
    <t>Approval Status
-Approval
-Denied</t>
    <phoneticPr fontId="2" type="noConversion"/>
  </si>
  <si>
    <t>Approval Status: Decline
Confirm Date: 12-DEC-2019 10:15:52
Reason for decline: The transaction code cannot be approved because the excess amount is high.</t>
    <phoneticPr fontId="2" type="noConversion"/>
  </si>
  <si>
    <t>LogIn</t>
    <phoneticPr fontId="32" type="noConversion"/>
  </si>
  <si>
    <t>Dashboard</t>
    <phoneticPr fontId="32" type="noConversion"/>
  </si>
  <si>
    <t>Customer</t>
    <phoneticPr fontId="32" type="noConversion"/>
  </si>
  <si>
    <t>Setting</t>
    <phoneticPr fontId="32" type="noConversion"/>
  </si>
  <si>
    <t>Products</t>
    <phoneticPr fontId="32" type="noConversion"/>
  </si>
  <si>
    <t>A01_06_001</t>
    <phoneticPr fontId="42" type="noConversion"/>
  </si>
  <si>
    <t>A01_06_002</t>
    <phoneticPr fontId="42" type="noConversion"/>
  </si>
  <si>
    <t>A01_06_005</t>
    <phoneticPr fontId="42" type="noConversion"/>
  </si>
  <si>
    <t>A01_06_007</t>
    <phoneticPr fontId="42" type="noConversion"/>
  </si>
  <si>
    <t>A01_06_008</t>
    <phoneticPr fontId="42" type="noConversion"/>
  </si>
  <si>
    <t>A01_06_010</t>
    <phoneticPr fontId="42" type="noConversion"/>
  </si>
  <si>
    <t>HMC Hong Kong Online Sales Channel Development</t>
    <phoneticPr fontId="2" type="noConversion"/>
  </si>
  <si>
    <t>Sales</t>
    <phoneticPr fontId="32" type="noConversion"/>
  </si>
  <si>
    <t>Total</t>
    <phoneticPr fontId="32" type="noConversion"/>
  </si>
  <si>
    <t>Test Items</t>
    <phoneticPr fontId="2" type="noConversion"/>
  </si>
  <si>
    <t>Test Results</t>
    <phoneticPr fontId="2" type="noConversion"/>
  </si>
  <si>
    <t xml:space="preserve"> ID</t>
    <phoneticPr fontId="2" type="noConversion"/>
  </si>
  <si>
    <t>Preliminary Work</t>
    <phoneticPr fontId="2" type="noConversion"/>
  </si>
  <si>
    <t>Contents</t>
    <phoneticPr fontId="2" type="noConversion"/>
  </si>
  <si>
    <t>Data (Example)</t>
    <phoneticPr fontId="2" type="noConversion"/>
  </si>
  <si>
    <t>Scenario (Admin)</t>
    <phoneticPr fontId="2" type="noConversion"/>
  </si>
  <si>
    <t>Scenario (Front)</t>
    <phoneticPr fontId="2" type="noConversion"/>
  </si>
  <si>
    <t>Actual Result</t>
    <phoneticPr fontId="2" type="noConversion"/>
  </si>
  <si>
    <t>Errors and Changes</t>
    <phoneticPr fontId="2" type="noConversion"/>
  </si>
  <si>
    <t>1st Depth</t>
    <phoneticPr fontId="42" type="noConversion"/>
  </si>
  <si>
    <t>2nd Depth</t>
    <phoneticPr fontId="42" type="noConversion"/>
  </si>
  <si>
    <t>3rd Depth</t>
    <phoneticPr fontId="42" type="noConversion"/>
  </si>
  <si>
    <t>4th Depth</t>
    <phoneticPr fontId="42" type="noConversion"/>
  </si>
  <si>
    <t>Sales</t>
    <phoneticPr fontId="2" type="noConversion"/>
  </si>
  <si>
    <t>Orders</t>
    <phoneticPr fontId="2" type="noConversion"/>
  </si>
  <si>
    <t>List</t>
    <phoneticPr fontId="2" type="noConversion"/>
  </si>
  <si>
    <t>A01_05_001</t>
    <phoneticPr fontId="42" type="noConversion"/>
  </si>
  <si>
    <t>Check if the Order Data is displayed correctly according to the set period, and if the Result Data is displayed correctly according to the changed search condition.</t>
    <phoneticPr fontId="2" type="noConversion"/>
  </si>
  <si>
    <t xml:space="preserve">Web: 3 deposit payment completed accounts data required.
-Dec 7~Dec 13 based on the completed date: 2 created
-Nov 30~Dec 6 based on the completed date: 1 created
SSC: Order Form&gt; Customer Information 3 registration completed account data required.
-Dec 7~Dec 13 based on the registered date: 2 created
-Nov 30~Dec 6 based on the registered date:: 1 created
</t>
    <phoneticPr fontId="2" type="noConversion"/>
  </si>
  <si>
    <t>Order Search</t>
    <phoneticPr fontId="2" type="noConversion"/>
  </si>
  <si>
    <t>Mode+Triml: All Models+ Corresponding Trims for the Selected Model                                                                         Sales Consultant: Sales Consultant name.
Period: If set to Dec 7~Dec 13 (Default): 3
Period: If set to Nov 30~Dec 13: 6</t>
    <phoneticPr fontId="2" type="noConversion"/>
  </si>
  <si>
    <t>1. Check if the period is set as today's date-a week after, and if the Order List Data is displayed correctly (Default Period: Dec 7~Dec 13).
2. Check if the Order List changes according to the changed period date (Nov 30~Dec 6).
3. Check if the corresponding trim is activated when selecting a model, and if only the Click to Buy Concierge check box checked sales consultant names in Sales&gt;Sals Consultant display.
4. Check if the Order&gt;(T)Summary details page displays when you click on the Order No. in the List.</t>
    <phoneticPr fontId="2" type="noConversion"/>
  </si>
  <si>
    <t>Order No.:&lt;/Order Numner 01&gt;
Status: Completed
Deal Code: Approved
ID(Email): adam@gmail.com
First Name: Adam 
Last Name: Levine
Email: adam@gmail.com
Mobile Phone: 711 500 3377
Model: KONA Electric
Trim: Permanent Magnet Synchronous Motor 39.2kWh ( SUV )
Finance: OCBC
Final Purchase Price: HKD 199,300.00
Sales Consultant: Paul McCartney
Path: Click to Buy
Order Date: 13-DEC-2019</t>
    <phoneticPr fontId="2" type="noConversion"/>
  </si>
  <si>
    <t>View</t>
    <phoneticPr fontId="2" type="noConversion"/>
  </si>
  <si>
    <t>(T)summary</t>
    <phoneticPr fontId="2" type="noConversion"/>
  </si>
  <si>
    <t>Check if the (Front) Order Completed data displays correctly.</t>
    <phoneticPr fontId="2" type="noConversion"/>
  </si>
  <si>
    <t>Status Info</t>
    <phoneticPr fontId="2" type="noConversion"/>
  </si>
  <si>
    <t>Order No.::&lt;/Order Numner 01&gt;
Status: Completed (13-DEC-2019)
Deal Code Status: -
Ordered Path: Click to Buy
Ordered Date: 13-DEC-2019</t>
    <phoneticPr fontId="2" type="noConversion"/>
  </si>
  <si>
    <t>1. Check if the Order Number and the status value(Order Status, DealCode Status, Ordered Path, Ordered Data) is displayed correctly. 
1-1. Check if the Order Status is Completed/Canceled when the Deal Code Status is Hyphen(-).</t>
    <phoneticPr fontId="2" type="noConversion"/>
  </si>
  <si>
    <t>Member Info</t>
    <phoneticPr fontId="2" type="noConversion"/>
  </si>
  <si>
    <t>Registered Date.: 01-DEC-2019
Member Type: Web
ID(Email): adam@gmail.com
Salutation: Mr.
First Name: Adam 
Last Name: Levine
Mobile Phone: 711 500 3377
Office or Home Phone: 3428 8288
Integration Option: No</t>
    <phoneticPr fontId="2" type="noConversion"/>
  </si>
  <si>
    <t xml:space="preserve">1. Check if the order completed member info is displayed correctly. </t>
    <phoneticPr fontId="2" type="noConversion"/>
  </si>
  <si>
    <t>Buyer Info</t>
    <phoneticPr fontId="2" type="noConversion"/>
  </si>
  <si>
    <t>Salutation: Mr.
First Name: Adam 
Last Name: Levine
Company Name: Hyundai
Email: adam@gmail.com
Tel.No.: 3428 8288
Fax No.: 3427 5088
Address: 1/F, 26-30 Wo Yip Hop Road, Kwai Chung, N.T.</t>
    <phoneticPr fontId="2" type="noConversion"/>
  </si>
  <si>
    <t>1. Check if the data entered in the Customer Information area of the Order Form displays correctly when the (Front)order is completed.</t>
    <phoneticPr fontId="2" type="noConversion"/>
  </si>
  <si>
    <t>Model: KONA Electric Permanent Magnet Synchronous Motor 39.2kWh ( SUV )
Vehicle
-Max. Speed(km/h)
-Max. Power(ps)
-Max. Torque(kg-m)
-Acceleration(0-100km/h)(sec)
Exterior Colour: Acid Yellow
Interior/Texture Colour: Black/Leather Black</t>
    <phoneticPr fontId="2" type="noConversion"/>
  </si>
  <si>
    <t>1. Check if the data of the vehicle selected in (Front)  Select a Car, Cofigure  displays correctly.</t>
    <phoneticPr fontId="2" type="noConversion"/>
  </si>
  <si>
    <t>Options Info</t>
    <phoneticPr fontId="2" type="noConversion"/>
  </si>
  <si>
    <r>
      <t>1.</t>
    </r>
    <r>
      <rPr>
        <sz val="9"/>
        <color rgb="FF7030A0"/>
        <rFont val="현대산스 Text"/>
        <family val="3"/>
        <charset val="129"/>
      </rPr>
      <t xml:space="preserve"> (Front)</t>
    </r>
    <r>
      <rPr>
        <sz val="9"/>
        <color theme="1"/>
        <rFont val="현대산스 Text"/>
        <family val="3"/>
        <charset val="129"/>
      </rPr>
      <t xml:space="preserve"> Order차량의 Option Package정보와 Delivery정보가 정상 출력되는지 확인한다. Check if the Option Package Info and the Delivery Info of the </t>
    </r>
    <r>
      <rPr>
        <sz val="9"/>
        <color rgb="FF7030A0"/>
        <rFont val="현대산스 Text"/>
        <family val="3"/>
        <charset val="129"/>
      </rPr>
      <t>(Front)</t>
    </r>
    <r>
      <rPr>
        <sz val="9"/>
        <color theme="1"/>
        <rFont val="현대산스 Text"/>
        <family val="3"/>
        <charset val="129"/>
      </rPr>
      <t>ordered vehicle displays correctly.
1-1. Check if the data displays differently according to the selected Delivery option(Pick-up at Dealer vs. Preferred Location).</t>
    </r>
    <phoneticPr fontId="2" type="noConversion"/>
  </si>
  <si>
    <t>Deal Code</t>
    <phoneticPr fontId="2" type="noConversion"/>
  </si>
  <si>
    <t>Issue Deal Code: Issued
Preset Deal Code Name: Preset Deal Code1
Deal Code:&lt;/Deal Code 01&gt;
Period: 07-DEC-2019~13-DEC-2019
Discount Pirce: HKD 18,000.00
Discount Pirce(SA): HKD 8,000.00
Free Item: HKD 1,000.00
Total Discount Amount: 25,000.00</t>
    <phoneticPr fontId="2" type="noConversion"/>
  </si>
  <si>
    <t>1. Check if the issued deal code data displays correctly and the total discount amount displays correctly.
1-1. Check if the data displays as Not Issued when deal code is not issued.</t>
    <phoneticPr fontId="2" type="noConversion"/>
  </si>
  <si>
    <t>1. Check if the ordered vehicle's payment and discount amount displays correctly and if the final purchase price and the deposit payment calculation is correct. 
1-1. Confirm that the Electric Vehicle Subsidy item field data does not exist when the vehicle is not a electric vehicle.</t>
    <phoneticPr fontId="2" type="noConversion"/>
  </si>
  <si>
    <t>1. Check if the ordered vehicle's payment amount and the payment method info displays correctly.
1-1. Check if the info on the additional payment made offline displays correctly on the Additional Payment area.</t>
    <phoneticPr fontId="2" type="noConversion"/>
  </si>
  <si>
    <t>1. Check if the data entered in Sales&gt;Finance displays correctly in the Finance area of the Ordered Vehicle.
1-1. Check if the attached file is downloaded successfully when you click on the Contract PDF.
2. Check if the Balance Due Amount displays correctly when finance is not applied.</t>
    <phoneticPr fontId="2" type="noConversion"/>
  </si>
  <si>
    <t>1. Check if the info on the sales consultant who handled the order displays correctly.</t>
    <phoneticPr fontId="2" type="noConversion"/>
  </si>
  <si>
    <t>1. Check if the Status in the Order List changes to Canceled when you click on the Cancel Order button.
2. Check if the ordered vehicle's info edit page displays when you click on the Edit button.</t>
  </si>
  <si>
    <t>1. Check if Buyer Info which was entered before displays correctly and if the data is saved correctly when you edit the info.
1-1. Check if the correct Member Info is applied when the Buyer info is the Same as member info check box is checked.</t>
    <phoneticPr fontId="2" type="noConversion"/>
  </si>
  <si>
    <t>1. Check if the Model Info entered before is displayed correctly and if the data is saved correctly when you edit the info.
1-1. Check if Exterior Colour, Interior Colour, Option Packages are initialized when you change Model and Trim.
1-2. Check if the edited data is saved when you change the  Option Packages info.</t>
  </si>
  <si>
    <t>Option Packages
-Option image:&lt;Optionimage01.jpg&gt;
-Option name: Bonnet Protector(nose cone)
-Count: 1
-Price: HKD 100,000.00
-Change Price: 50,000.00</t>
  </si>
  <si>
    <t>1. Check if delivery info entered before displays correctly and if the data is saved correctly when  you edit the info.</t>
  </si>
  <si>
    <t xml:space="preserve">1. Check if the Deal Code entered before displays correctly and if the data is saved correctly when you edit the info.
1-1. Check if the deal code info entered before is hidden when Not Issued is checked.
1-2. Check if the popup is displayed when you click on the Deal Code Setting button and if the issued Deal Code is intialized when you click on the Deal Code Initialization button. </t>
    <phoneticPr fontId="2" type="noConversion"/>
  </si>
  <si>
    <t>1. Check if the "The deal code approval is in progress. " message is displayed when the Deal Code Approval is in process, and if the Deal Code Setting Popup is displayed when you click on the View Details button.</t>
    <phoneticPr fontId="2" type="noConversion"/>
  </si>
  <si>
    <t>1. Check if the "The deal code has been approved." message is displayed when the Deal Code Approval is compelted, and if the Deal Code is issued on the Deal Code Setting Popup when you click on the View Details button.</t>
    <phoneticPr fontId="2" type="noConversion"/>
  </si>
  <si>
    <t>1. Check if the deal code is applied successfully when an authorized deal code is entered on the Deal Code popup at Options, Quotation, Order step.</t>
  </si>
  <si>
    <t xml:space="preserve">1. Check if the "The deal code approval has been denied." message is displayed when the Deal Code Approval has been rejected, and if the Reason for disapproval is displayed on the Deal Code Setting Popup when you click on the View Detail button. </t>
    <phoneticPr fontId="2" type="noConversion"/>
  </si>
  <si>
    <t>1. Check if the set deal code items are automatically applied when you select Preset Deal Code1 from Preset Deal Code Name.
1-1. Check if the Total Discount Amount changes automatically when you change Discount Price, Free Item.
1-2. Check if the Code is created in the Deal Code Input Box  and if "The deal code has been created successfully." message is displayed when you click on the Create Deal Code button. 
1-3. Check if the Deal Code is applied when you click on the Apply button.</t>
    <phoneticPr fontId="2" type="noConversion"/>
  </si>
  <si>
    <t xml:space="preserve">1. Check if the  "Total discountable amount has exceeded and requires manager approval." message displays and the button changes to the Request Approval button when the Total Discount Amount is exceeded and the Create Deal Code button is clicked.
1-1. Check if the approval requested deal code is in the Sales&gt;Deal Code List. </t>
    <phoneticPr fontId="2" type="noConversion"/>
  </si>
  <si>
    <t>1. Check if the Cancel Approval Request button is displayed and the " The deal code approval is in progress. Click the Cancel Approval Request button to create a new Deal Code" message is displayed when a deal code approval is in process.
1-1. Check if the request is cancelled and the Create Deal Code button is activated when you click on the Cancel Approval Request button. 
1-2. Check if the approval requested deal code is deleted in the Sales&gt;Deal Code List.</t>
  </si>
  <si>
    <t>1. Check if the Deal Code is exposed in the Input Box and the "The deal code has been approved." message is displayed when the deal code is approved. 
1-1. Check if the changes are reflected on the Deal Code area when you click on the Apply button.</t>
    <phoneticPr fontId="2" type="noConversion"/>
  </si>
  <si>
    <t xml:space="preserve">1. Check if the "The deal code approval has been denied." message is exposed and the Reason for Disapporval entered by the sales consultant is displayed when the deal code approval request has been rejected. </t>
    <phoneticPr fontId="2" type="noConversion"/>
  </si>
  <si>
    <t>1. Check if Additional Discounts, Trade-in value, License fee, TAVA, Registration fee items can be modified and if the changed amount is applied after making the change.</t>
    <phoneticPr fontId="2" type="noConversion"/>
  </si>
  <si>
    <t>1. Check if data in Additional Payment can be edited and if the changed data is applied after the modification.</t>
  </si>
  <si>
    <t>1. Check if I want Finance selected item can be edited and if the chnaged data is applied after the modification.
1-1. Check if multiple bank names can be selected.</t>
    <phoneticPr fontId="2" type="noConversion"/>
  </si>
  <si>
    <t>1. Check if the data being edited does not get saved and if the List page is displayed when the Cancel button is clicked.
2. Check if the changes are saved and the List page is displayed when you click on the Save button.</t>
    <phoneticPr fontId="2" type="noConversion"/>
  </si>
  <si>
    <t>1. Check if the Orders History list and the data in the list display correctly.
1-1. Check if the list is folded by default and if the History area is folded when you click on the opened History area.</t>
    <phoneticPr fontId="2" type="noConversion"/>
  </si>
  <si>
    <t>Check if the Quotation Data displays correctly according to the period date and if the result data displays correctly according to the selected search condition.</t>
    <phoneticPr fontId="2" type="noConversion"/>
  </si>
  <si>
    <t xml:space="preserve">3 Data of the Pre Order Number created account required. 
-Dec 7~Dec 13 based on the creation date: 2 created
-Nov 30~Dec 6 based on the creation date: 1 created
</t>
    <phoneticPr fontId="2" type="noConversion"/>
  </si>
  <si>
    <t>1)Model: All(Default), Each item will be activated in the order of Model → Trim according to the selected option.
2) Sales Consultant: All(Default), Sales Consultant Name List.
3) Period:Dec 7~Dec 13 기준(Default) 2개
3-1) Period:Nov 30~Dec 13 기준 3개</t>
    <phoneticPr fontId="2" type="noConversion"/>
  </si>
  <si>
    <t>1. Check if the period is set to today's date- a week after and if the Quotation List Data is exposed correctly.(Default Period: Dec 7~Dec 13) 
2. Check if the Quotation List is changed according to the date when the Period Date(Nov 30~Dec 6) is changed.
3. Check if the corresponding trims are activated when you select a model, and if only the names that have the Click to Buy Concierge check box checked in Sales&gt;Sals Consultant display. 
4. Check if the details page Quotation&gt;(T)User Information displays when you click on the Pre Order No. in the List.</t>
    <phoneticPr fontId="2" type="noConversion"/>
  </si>
  <si>
    <t>Check if the Member Information is displayed correctly.</t>
    <phoneticPr fontId="2" type="noConversion"/>
  </si>
  <si>
    <t>※ Refer to [A01_05_002_T01 &gt; Member Info] Scenario.
1. Check if the Pre Order Number created Member Data displays correctly.</t>
  </si>
  <si>
    <t>Check if the Quotation Data is displayed correctly.</t>
    <phoneticPr fontId="2" type="noConversion"/>
  </si>
  <si>
    <t>1. Check if the Deal Code Progress Status and the Requested Date display correctly and if the Bounce Step info is correctly.</t>
  </si>
  <si>
    <t>1. Check if the vehicle data selected in (Front)  Select a Car, Cofigure displays correctly.</t>
  </si>
  <si>
    <t>1. Check if the the (Front) Option&gt;Option Package info and the Delivery info display correctly.</t>
  </si>
  <si>
    <t>1. Check if the data entered in (Front) Quotation&gt;I want Financing displays correctly. 
1-1. Check if "I do not want Finance" is displayed correctly when Financing is not applied.</t>
  </si>
  <si>
    <t>Check if the deal code is issued successfully.</t>
    <phoneticPr fontId="2" type="noConversion"/>
  </si>
  <si>
    <t>1. Check if the model and trim info selected in (Front) Select a Car is displayed correctly and if the trim can be changed. 
1-1. Check if the model can be changed.
2. Check if the Exterior, Interior / Texture Colour selected in (Front) Configur is displayed correctly.
2-1. Check if the Colour info is initialized when the trim is changed in Model.</t>
    <phoneticPr fontId="2" type="noConversion"/>
  </si>
  <si>
    <t>1. Check if the changed trim is applied on the front screen.
2. Check if the changed Exterior, Interior/ Texture Colour Data is applied on the front screen.</t>
    <phoneticPr fontId="2" type="noConversion"/>
  </si>
  <si>
    <t>Option image:&lt;Optionimage01.jpg&gt;
Option name: Bonnet Protector(nose cone)
Count: 1
Price: HKD 100,000.00
Change Price: 50,000.00</t>
  </si>
  <si>
    <t>1. Check if the option package selected in (Front) Option displays correctly and if the count and price can be changed.
1-1. Check if the Option Package info is intialized when you change trim in model.</t>
  </si>
  <si>
    <t>1. Check if the changed Option Package Data is applied on the Front screen.</t>
    <phoneticPr fontId="2" type="noConversion"/>
  </si>
  <si>
    <t>1. Check if the Delivery Info selected in (Front) Option displays correctly and if the info can be modified.
1. Check if Delivery info is intialized when you change the trim in Model.</t>
  </si>
  <si>
    <t>1. Check if the changed Delivery Data is applied on the Front screen.</t>
  </si>
  <si>
    <t xml:space="preserve">1. Check if the Down Payment, Loan Tenure info can be modified.
1-1.Check if the area changes according to the selected value( I want Finance/ I do not want Finance). </t>
  </si>
  <si>
    <t>※ Refer to [A01_05_002_T01 &gt; (T)Summary(Edit)] Scenario.
1. Check if the Deal Code is emailed to the customer when you click on the Send button.</t>
  </si>
  <si>
    <t>1.Check if the Deal Code exposed info is initialized when you click on the Disable Deal Code button.
2. Check if the corresponding Pre Order Deal Code History Popup displays when you click on the View History.</t>
  </si>
  <si>
    <t>1. Check if the value has been initialized to the state before the Deal Code application, and confirm that you cannot move from the Order Summary screen to the next page.</t>
  </si>
  <si>
    <t xml:space="preserve">1. Check if the applied Deal Code cannot be used and if the Deal Code application value is initialized when you click on the Deal Code Initialization button. </t>
    <phoneticPr fontId="2" type="noConversion"/>
  </si>
  <si>
    <t>Check if the Finance Application Data is exposed correctly according to the period date and if the result data is displayed correctly according to the selected search condition.</t>
    <phoneticPr fontId="2" type="noConversion"/>
  </si>
  <si>
    <t>Data of completed and in progress Finance Applications required.
-Dec 7~Dec 13 based on the completed date: 3 created
-Nov 30~Dec 6 based on the completed date: 2 created</t>
    <phoneticPr fontId="2" type="noConversion"/>
  </si>
  <si>
    <t>1) Sales Consultant: Sales Consultant name.
2) Period:If Set to Dec 7~Dec 13(Default): 3
2-1) Period:If set to Nov 30~Dec 13: 6</t>
    <phoneticPr fontId="2" type="noConversion"/>
  </si>
  <si>
    <t>1. Check if the period is set to today's date-a week after, and if the Finance Application Data is exposed correctly. (Default Period: Dec 7~Dec 13)
2. Check if the Finance Application List changes according to the changed date of the period(Nov 30~Dec 6).
3. Check if only the Click to Buy Concierge checked sales consultant names in Sales&gt;Sals Consultant display.
4. Check if the Details Page Finance Application&gt;(T)User Information displays when you click on the ID(Email) in the List.</t>
  </si>
  <si>
    <t>Check if the info of a user who selected I want financing in (Front)Quotation displays correctly.</t>
    <phoneticPr fontId="2" type="noConversion"/>
  </si>
  <si>
    <t>1. Check if the Application Info data is displayed correctly.</t>
  </si>
  <si>
    <t>1. Check if the Application Info data is displayed correctly.
2. Check if Down Payment, Interest Rate, Loan Tenure, Comment activates when you select Approved from Result Info&gt;Status and if the Comment field becomes active when you select Rejected from the same item.</t>
    <phoneticPr fontId="2" type="noConversion"/>
  </si>
  <si>
    <t>1. Check the Result Info in My Garage&gt;Finance.</t>
    <phoneticPr fontId="2" type="noConversion"/>
  </si>
  <si>
    <t xml:space="preserve"> Check if the Delivery Data displays correctly according to the period date and if the result data displays according to the selected search condition.</t>
    <phoneticPr fontId="2" type="noConversion"/>
  </si>
  <si>
    <t>1) Sales Consultant: Sales Consultant name.
2) Period:If set to Dec 7~Dec 13(Default): 3
2-1) Period:If set to Nov 30~Dec 13: 6</t>
    <phoneticPr fontId="2" type="noConversion"/>
  </si>
  <si>
    <t>1. Check if the the period is set to today's date-a week after and if the Delivery Data is exposed correctly. (Default Period: Dec 7~Dec 13)
2. Check if the Delivery List changes according to the changed Period Date(Nov 30-Dec 6).
3. Check if only the Click to Buy Concierge checked sales consultant names in Sales&gt;Sals Consultant display.
4. Check if the Details Page Delivery &gt;(T)User Information displays when you click on the Orders No. in the List.</t>
    <phoneticPr fontId="2" type="noConversion"/>
  </si>
  <si>
    <t>Confirm that the order informatio(User Information)n is displayed correctly for the vehicle being shipped.</t>
    <phoneticPr fontId="2" type="noConversion"/>
  </si>
  <si>
    <t>Check if the Order info of the vehicle being shipped is displayed correctly.</t>
  </si>
  <si>
    <t>1. Check if the Order Number is displayed correctly and if the status value(Shipping, Completed) is displayed correctly.</t>
    <phoneticPr fontId="2" type="noConversion"/>
  </si>
  <si>
    <t>Check if Submit My Interest Data is exposed according to period date and if the result data is exposed according to the changed search condition.</t>
    <phoneticPr fontId="2" type="noConversion"/>
  </si>
  <si>
    <t>4 Submit My Interest registered data required.
-Dec 7~Dec 13 based on the registration: 3 created
-Nov 30~Dec 6 based on the registration: 1 created</t>
    <phoneticPr fontId="2" type="noConversion"/>
  </si>
  <si>
    <t>1)Period:If set to Dec 7~Dec 13 (Default): 3
2) Period:If set to Nov 30~Dec 6: 1</t>
    <phoneticPr fontId="2" type="noConversion"/>
  </si>
  <si>
    <t>1.  Check if the Period is set to today's date- a week after(Default Period: Dec 7~Dec 13) and if Submit My Interest Data is exposed correctly. 
2. Check if the Submit My Interest List changes according to the period date(Nov 30-Dec 6).
3. Check if the Details Page displays when you click on the First Name on the List.</t>
    <phoneticPr fontId="2" type="noConversion"/>
  </si>
  <si>
    <t>Check if the data registered in (Front) Submit My Interest displays correctly.</t>
    <phoneticPr fontId="2" type="noConversion"/>
  </si>
  <si>
    <t>1. Check if the data registered in Submit My Interest by the user displays correctly.</t>
    <phoneticPr fontId="2" type="noConversion"/>
  </si>
  <si>
    <t xml:space="preserve">Check if the Save to My Account Data displays correctly according to the period date and if the result data displays correctly according to the changed search condition. </t>
    <phoneticPr fontId="2" type="noConversion"/>
  </si>
  <si>
    <t>4 data registered in Save to My Account required. 
-Dec 7~Dec 13 based on the registration date: 3 created
-Nov 30~Dec 6 based on the registration date: 1 created</t>
    <phoneticPr fontId="2" type="noConversion"/>
  </si>
  <si>
    <t>1) Sales Consultant: Sales Consultant name.
2)Period:If set to Dec 7~Dec 13(Default): 3
2-1) Period:If set to Nov 30~Dec 6: 1</t>
    <phoneticPr fontId="2" type="noConversion"/>
  </si>
  <si>
    <t>1. Check if the period is set to today's date-a week after and if the Save to My Account data displays correctly. (Default Period: Dec 7~Dec 13)
2. Check if the Save to My Account List changes according to the changed period date(Nov 30~Dec 6).
3. Check if only the Click to Buy Concierge checked sales consultant names in Sales&gt;Sals Consultant display.
4. Check if the Details Page (Save to My Account &gt;(T)User Information) is displayed when you click on the ID(Email) in the list.</t>
    <phoneticPr fontId="2" type="noConversion"/>
  </si>
  <si>
    <t>Check if the User Information is correct.</t>
    <phoneticPr fontId="2" type="noConversion"/>
  </si>
  <si>
    <t>1. Check if info is displayed on My Garage&gt;Configuration.</t>
  </si>
  <si>
    <t>Check if the info on the steps in progress is displayed correctly.</t>
    <phoneticPr fontId="2" type="noConversion"/>
  </si>
  <si>
    <t>1. Check if the data displays differently according to the selected Finance Type(I want financing/I do not want financing).</t>
  </si>
  <si>
    <t>Check if the Trade-ins data displays correctly and if the data displays correctly according to the changed search condition.</t>
    <phoneticPr fontId="2" type="noConversion"/>
  </si>
  <si>
    <t>4 data registered in Trade-ins required.
-Dec 7~Dec 13 based on the created date: 3 created
-Nov 30~Dec 6 based on the created date: 1 created</t>
    <phoneticPr fontId="2" type="noConversion"/>
  </si>
  <si>
    <t>1) Make: Hyundai
1-1)Model: KONA Electric
2)Period:If set to Dec 7~Dec 13(Default): 3
2-1) If set to Period:Nov 30~Dec 6: 1</t>
    <phoneticPr fontId="2" type="noConversion"/>
  </si>
  <si>
    <t>1. Check if the period is set to today's date-a week after and if the trade-ins data is displayed correctly. (Default Period: Dec 7~Dec 13)
2. Check if the trade-ins list is displayed according to the changed period date(Nov 30~Dec 6).
3. Check if the corresponding model is exposed in the Select Box when selecting Make.
4. Check if the details page displays correctly when you click on the First Name in the List.</t>
    <phoneticPr fontId="2" type="noConversion"/>
  </si>
  <si>
    <t>Check if the trade-ins input info displays correctly.</t>
    <phoneticPr fontId="2" type="noConversion"/>
  </si>
  <si>
    <t>1. Check if the data registered in trade-ins by the user displays correctly.</t>
    <phoneticPr fontId="2" type="noConversion"/>
  </si>
  <si>
    <t>Check if the Request a Test Drive Data displays correctly according to the period date and if the result data displays correctly according to the changed search condition.</t>
    <phoneticPr fontId="2" type="noConversion"/>
  </si>
  <si>
    <t>4 data registered in Request a Test Drive required. 
-Dec 7~Dec 13 based on the registration date: 3 created
-Nov 30~Dec 6 based on the registration date: 1 created</t>
    <phoneticPr fontId="2" type="noConversion"/>
  </si>
  <si>
    <t>1)Period:If set to Dec 7~Dec 13(Default): 3
2) Period:If set to Nov 30~Dec 6: 1</t>
    <phoneticPr fontId="2" type="noConversion"/>
  </si>
  <si>
    <t>1. Check if the period is set to today's date-a week after and if the Request a Test Drive data displays correctly (Default Period: Dec 7~Dec 13).
2. Check if the Request a Test Drive List is displayed according to the changed period date.
3. Check if the details page displays correctly when you click on the First Name in the List.</t>
    <phoneticPr fontId="2" type="noConversion"/>
  </si>
  <si>
    <t>Check if the Request a Test Drive input data displays correctly.</t>
    <phoneticPr fontId="2" type="noConversion"/>
  </si>
  <si>
    <t>1. Check if the data(Customer Info, Model Info) registered in Request a Test Drvie by the user displays correctly.</t>
    <phoneticPr fontId="2" type="noConversion"/>
  </si>
  <si>
    <t>1. Check if the entered test drive is correctly saved.
1-1) Check if the Model and Date fields are active when Result is set to Completed, and if the Model and Date fields are active when the Result is set to Incompleted.</t>
  </si>
  <si>
    <t>Check if the EV Support Fund Consultation Data displays correctly and if the data displays correctly according to the changed search condition.</t>
    <phoneticPr fontId="2" type="noConversion"/>
  </si>
  <si>
    <t>4 data registered in EV Support Fund Consultation required.
-If set to Dec 7~Dec 13: 3 created
-If set to Nov 30~Dec 6: 1 created</t>
    <phoneticPr fontId="2" type="noConversion"/>
  </si>
  <si>
    <t>1)Period:If set to Dec 7~Dec 13:(Default) 3
2) Period:If set to Nov 30~Dec 6: 1</t>
    <phoneticPr fontId="2" type="noConversion"/>
  </si>
  <si>
    <t>1. Check if the period is set to today's date-a week after and if the EV Support Fund Consultation Data is displayed correctly. (Default Period: Dec 7~Dec 13)
2. Check if the EV Support Fund Consultation List is displayed according to the changed period date.(Nov 30~Dec 6)
3. Check if the details page displays correctly when you click on the First Name in the List.</t>
    <phoneticPr fontId="2" type="noConversion"/>
  </si>
  <si>
    <t>Check if the EV Support Fund Consultation input info displays correctly.</t>
    <phoneticPr fontId="2" type="noConversion"/>
  </si>
  <si>
    <t>1. Check if the data(Personal Information, Vehicle Info) registered in EV Support Fund Consultation by the user displays correctly.</t>
    <phoneticPr fontId="2" type="noConversion"/>
  </si>
  <si>
    <t>Check if the Fleet Data displays correctly and if the data displays correctly according to the changed search condition.</t>
    <phoneticPr fontId="2" type="noConversion"/>
  </si>
  <si>
    <t>4 data registered in Fleet required.
-Dec 7~Dec 13 based on the registration date: 3 created
-Nov 30~Dec 6 based on the registration date: 1 created</t>
    <phoneticPr fontId="2" type="noConversion"/>
  </si>
  <si>
    <t>1) Sales Consultant: Sales Consultant name.
2)Period:Dec 7~Dec 13 기준(Default) 3개
3) Period:Nov 30~Dec 6 기준 1개</t>
  </si>
  <si>
    <t>1. Check if the period is set to today's date-a week after and if the Fleet Data is displayed correctly. (Default Period: Dec 7~Dec 13)
2. Check if the Fleet List is displayed according to the changed period date.(Nov 30~Dec 6)
3. Check if only the Click to Buy Concierge checked sales consultant names in Sales&gt;Sals Consultant display.
4. Check if the details page is displayed when you click on the Email in the List.</t>
  </si>
  <si>
    <t>Check if the Fleet input info displays correctly.</t>
    <phoneticPr fontId="2" type="noConversion"/>
  </si>
  <si>
    <t>1. Check if the data registered in Fleet by the user displays correctly.</t>
  </si>
  <si>
    <t>Check if the Contact Us Data displays correctly and if the result data displays correctly according to the changed search condition.</t>
    <phoneticPr fontId="2" type="noConversion"/>
  </si>
  <si>
    <t>4 Data registered in Contact Us required.
-Dec 7~Dec 13 based on the registration date: 3 created
-Nov 30~Dec 6 based on the registraion date: 1 created</t>
    <phoneticPr fontId="2" type="noConversion"/>
  </si>
  <si>
    <t>1) Sales Consultant: Sales Consultant name.
2)Period: Set to Dec 7~Dec 13 (Default): 3
3) Period:Set to Nov 30~Dec 6: 1</t>
    <phoneticPr fontId="2" type="noConversion"/>
  </si>
  <si>
    <t>1. Check if the period is set to today's date-a week after and if the Contact Us Data is displayed correctly. (Default Period: Dec 7~Dec 13)
2. Check if the Contact Us List is displayed according to the changed period date.(Nov 30~Dec 6)
3. Check if only the Click to Buy Concierge checked sales consultant names in Sales&gt;Sals Consultant display.
4. Check if the details page is displayed when you click on the Email in the List.</t>
  </si>
  <si>
    <t xml:space="preserve">Check if the Contact Us input info displays correctly. </t>
    <phoneticPr fontId="2" type="noConversion"/>
  </si>
  <si>
    <t>1. Check if the data registered in Contact Us by the user displays correctly.</t>
    <phoneticPr fontId="2" type="noConversion"/>
  </si>
  <si>
    <t>Check if the Sales Consultant info is exposed in Click to Buy and if the Sales Consultant is added to the list when you click on the Update button.</t>
    <phoneticPr fontId="2" type="noConversion"/>
  </si>
  <si>
    <t>4 data registered in Sales Consultant required.</t>
    <phoneticPr fontId="2" type="noConversion"/>
  </si>
  <si>
    <t>1. Check if the Last Upload is changed and if the Sales Consultant info is added to the list when you click on the Update button.
1-1)Check if the entered data is exposed correctly in the list and if the email, and if the contact number is changed correctly when modified, and if the Name field is inactive.
1-2) Check if the Click to Buy Concierge check box checked items(Front) in the list display correclty.</t>
  </si>
  <si>
    <t>1. Check if the data displays in the Options step (L)Sales Consultant Change list.</t>
    <phoneticPr fontId="2" type="noConversion"/>
  </si>
  <si>
    <t>Check if the Designated Staff Assignment Data displays correctly and if the result data displays correctly according to the changed search condition. Check if the sales consultant change can be made.</t>
    <phoneticPr fontId="2" type="noConversion"/>
  </si>
  <si>
    <t>Deginated Staff Assignments
A total of 12 data of the 6 menus that does not have a assigned sales consultant required. 
-Item: Request a Test Drive, Trade-ins, Submit My Interest, EV Support Fund Consultation, Fleet, Contact Us
-Dec 7~Dec 13 based on the requested date:  A total of 6, 1 for each menu
-Nov 30~Dec 6 based on the requested date: A total of 6, 1 for each menu</t>
    <phoneticPr fontId="2" type="noConversion"/>
  </si>
  <si>
    <t>1)Sales Consultant: Sales Consultant name.
2)Period:If set to Dec 7~Dec 13 (Default): 6
3)Period:If set to Nov 30~Dec 6: 6</t>
    <phoneticPr fontId="2" type="noConversion"/>
  </si>
  <si>
    <t xml:space="preserve">1. Check if the period is set to today's date-a week after and if the Contact Us Data is displayed correctly. (Default Period: Dec 7~Dec 13)
2. Check if the Contact Us List is displayed according to the changed period date.(Nov 30~Dec 6)
3. Check if only the Click to Buy Concierge checked sales consultant names in Sales&gt;Sals Consultant display.
4. Check if the corresponding details page displays correctly when you click on the Menu in the List.
4-1. Check if the Sales Consultant is changed when you click on the Assign button after checking the check box and selecting the sales consultant in the list. </t>
    <phoneticPr fontId="2" type="noConversion"/>
  </si>
  <si>
    <t>1.Confirm that the Sales Consultant info displays when the Sales Consultant is assigned and the Sales Consultant Info is unexposed when the Sales Consultant is not assigned.</t>
    <phoneticPr fontId="2" type="noConversion"/>
  </si>
  <si>
    <t>Check if the Preset Deal Code Data displays correctly and if the result data displays correctly according to the changed search condition.</t>
    <phoneticPr fontId="2" type="noConversion"/>
  </si>
  <si>
    <t>4 data registered in Preset Deal Code required.
-Dec 7~Dec 13 based on the registration date: 3 created
-Nov 30~Dec 6 based on the registration date: 1 created</t>
    <phoneticPr fontId="2" type="noConversion"/>
  </si>
  <si>
    <t>1) Mode+Triml: All Model + Trim for the selected Model
2)Period: If set to Dec 7~Dec 13(Default): 3
3)Period: If set to Nov 30~Dec 6: 1</t>
    <phoneticPr fontId="2" type="noConversion"/>
  </si>
  <si>
    <t>1. Check if the period is set to today's date-a week after and if the Contact Us Data is displayed correctly. (Default Period: Dec 7~Dec 13)
2. Check if the Contact Us List is displayed according to the changed period date.(Nov 30~Dec 6)
3. Check if the corresponding trims become activated when you select a model and only the Click to Buy Concierge checked sales consultant names in Sales&gt;Sals Consultant display. 
4. Check if the corresponding details page displays when you click on the Preset Deal Code Name in the List.</t>
  </si>
  <si>
    <t>Check if the data with the Preset Deal Code set displays correctly.</t>
    <phoneticPr fontId="2" type="noConversion"/>
  </si>
  <si>
    <t>1. Check if the model name changes on right when a model is selected and if the deal code set in Preset Deal Code displays for each corresponding model trim in the list.
1-1. Preset DealCode가 등록되지 않은 Trim은 Applied항목에 No라고 출력되는지 확인</t>
  </si>
  <si>
    <t>Check if the Preset Deal Code displays correctly.</t>
    <phoneticPr fontId="2" type="noConversion"/>
  </si>
  <si>
    <t>1. Check if the entered Preset Deal Code Name is applied successfully and if the Preset DealCode No. is automatically applied.</t>
  </si>
  <si>
    <t>1. Check if the trim names for the model display correctly when selecting a model.
2. Check if the deal code is applied successfully once the entered Discount Price and the Free Item are saved and if Free Item line is added when the Add button of the Free Item is clicked. 
2-1. Check if the entered Display Period is applied successfully and if the data displays according to the selected Display Option.
3. Check if the entered data is saved successfully when the Save button is clicked and if the Preset Deal Code Name is exposed on the Deal Code Setting page.</t>
    <phoneticPr fontId="2" type="noConversion"/>
  </si>
  <si>
    <t>Check if the existing Preset Deal Code can be edited or deleted.</t>
    <phoneticPr fontId="2" type="noConversion"/>
  </si>
  <si>
    <t xml:space="preserve">1. Check if the entered Preset Deal Code Name is exposed and if the name can be changed. </t>
  </si>
  <si>
    <t>1. Check if the selected model and trim name display correctly and if the data selected previously can be edited.
2. Check if the entered Discount Price and Free Item can be exposed and if the data can be changed.
2-1. Check if the Display Period can be edited and if the Display Option can be changed successfully.
3. Check if the edited content is saved successfully when the Save button is clicked and if the Preset Deal Code is deleted when the Delete button is clicked.
3-1. Check if the Preset Deal Code Name is deleted on the Deal Code Setting page.</t>
  </si>
  <si>
    <t>Check if the previously registered Preset Deal Code list displays correctly.</t>
    <phoneticPr fontId="2" type="noConversion"/>
  </si>
  <si>
    <t>1. Check if the Preset Deal Code list registered in the past displays.
1-1. Check if the Preset Deal Code registered in the past is applied successfully on the original page when you click on the OK button after selecting the Radio Button.</t>
    <phoneticPr fontId="2" type="noConversion"/>
  </si>
  <si>
    <t>Check if the Deal Code Data displays correctly and if the result data displays correctly according to the changed search condition.</t>
    <phoneticPr fontId="2" type="noConversion"/>
  </si>
  <si>
    <t>4 Deal Code Data that are not confirmed required.
-Dec 7~Dec 13 based on the requested date: 3 created
-Nov 30~Dec 6 based on the requested date: 1 created</t>
    <phoneticPr fontId="2" type="noConversion"/>
  </si>
  <si>
    <t>1) Mode+Triml: All Model + Trim for the selected Model
2) Sales Consultant: Sales Consultant name.
3)Period: If set to Dec 7~Dec 13(Default): 3
4)Period: If set to Nov 30~Dec 6:1</t>
    <phoneticPr fontId="2" type="noConversion"/>
  </si>
  <si>
    <t>1. Check if the period is set to today's date-a week after and if the DealCode List Data is displayed correctly. (Default Period: Dec 7~Dec 13)
2. Check if the DealCode List is displayed according to the changed period date.(Nov 30~Dec 6).
3. Check if the corresponding trims become activated when you select a model and only the Click to Buy Concierge checked sales consultant names in Sales&gt;Sals Consultant display. 
4. Check if the Details Page is displayed when you click on the Pre Orders No. in the List.</t>
    <phoneticPr fontId="2" type="noConversion"/>
  </si>
  <si>
    <t>Check if the Quotation Info is displayed correctly and if the Deal Code authorization process is completed successfully.</t>
    <phoneticPr fontId="2" type="noConversion"/>
  </si>
  <si>
    <t>1. Check if the current status of the Deal Code Issue Request displays and if the Requested Date displays correctly.</t>
  </si>
  <si>
    <t>1. Check if the designated sales consultant info displays correctly.</t>
  </si>
  <si>
    <t>1. Check if the inquired Preset Deal Code info displays correctly and if the exceeded amount displays correctly.</t>
  </si>
  <si>
    <t>1. Check if the message "The deal code has been approved." displays correctly in the Preset Deal Code area of Sales&gt;Order&gt;(T)Summary and Quotation&gt;(T)DealCode Setting when the status is Approval.
2. Check if the "The deal code approval has been denied." message displays in the same area when the status is Denied.</t>
  </si>
  <si>
    <t>Check if you can log with the sales manager's email.</t>
    <phoneticPr fontId="2" type="noConversion"/>
  </si>
  <si>
    <t>1. Check if you can log in with the email account with the sales manager authority.</t>
    <phoneticPr fontId="2" type="noConversion"/>
  </si>
  <si>
    <t>1. Check if the Main Specs info is displayed correctly according to the model fuel type in Select a Car&gt;Match Result.</t>
    <phoneticPr fontId="2" type="noConversion"/>
  </si>
  <si>
    <t>HMC Hong Kong Online Sales Channel Development Test Scenario</t>
    <phoneticPr fontId="2" type="noConversion"/>
  </si>
  <si>
    <t>HMC Hong Kong Online Sales Channel Development</t>
    <phoneticPr fontId="2" type="noConversion"/>
  </si>
  <si>
    <t>SSC</t>
    <phoneticPr fontId="32" type="noConversion"/>
  </si>
  <si>
    <t>O</t>
    <phoneticPr fontId="32" type="noConversion"/>
  </si>
  <si>
    <t>X</t>
    <phoneticPr fontId="32" type="noConversion"/>
  </si>
  <si>
    <t>Test Items</t>
    <phoneticPr fontId="2" type="noConversion"/>
  </si>
  <si>
    <t xml:space="preserve"> ID</t>
    <phoneticPr fontId="2" type="noConversion"/>
  </si>
  <si>
    <t xml:space="preserve"> Summary</t>
    <phoneticPr fontId="2" type="noConversion"/>
  </si>
  <si>
    <t>Data (Example)</t>
    <phoneticPr fontId="2" type="noConversion"/>
  </si>
  <si>
    <t>Scenario (Admin)</t>
    <phoneticPr fontId="2" type="noConversion"/>
  </si>
  <si>
    <t>Actual Result</t>
    <phoneticPr fontId="2" type="noConversion"/>
  </si>
  <si>
    <t>1st Depth</t>
    <phoneticPr fontId="42" type="noConversion"/>
  </si>
  <si>
    <t>2nd Depth</t>
    <phoneticPr fontId="42" type="noConversion"/>
  </si>
  <si>
    <t>SSC</t>
    <phoneticPr fontId="2" type="noConversion"/>
  </si>
  <si>
    <t>Update</t>
    <phoneticPr fontId="2" type="noConversion"/>
  </si>
  <si>
    <t>A01_06_003</t>
    <phoneticPr fontId="42" type="noConversion"/>
  </si>
  <si>
    <r>
      <t xml:space="preserve">[Admin Setting] 
</t>
    </r>
    <r>
      <rPr>
        <sz val="9"/>
        <color rgb="FF0070C0"/>
        <rFont val="현대산스 Text"/>
        <family val="3"/>
        <charset val="129"/>
      </rPr>
      <t xml:space="preserve">- Refer to [Admin &gt; Products ] Test Scenario. </t>
    </r>
    <r>
      <rPr>
        <sz val="9"/>
        <color theme="1"/>
        <rFont val="현대산스 Text"/>
        <family val="3"/>
        <charset val="129"/>
      </rPr>
      <t xml:space="preserve">
1. Mode+Trim Setting
-Path : Products &gt; Model
2. Option Packages Setting
-Path : Products &gt; Option Packages
</t>
    </r>
    <phoneticPr fontId="2" type="noConversion"/>
  </si>
  <si>
    <r>
      <rPr>
        <b/>
        <sz val="9"/>
        <rFont val="현대산스 Text"/>
        <family val="3"/>
        <charset val="129"/>
      </rPr>
      <t>Data (Example)</t>
    </r>
    <r>
      <rPr>
        <sz val="9"/>
        <rFont val="현대산스 Text"/>
        <family val="3"/>
        <charset val="129"/>
      </rPr>
      <t xml:space="preserve">
-Registration No. : V200001
-SSC Status : In Stock
-Display : ON
-Mode : KONA 
-Trim : KONA Gamma 1.6 T-GDi 7 Speed DCT 4WD ( SUV )
-Exterior Colour :  Phantom Black
-Interior Colour / Texture : Gray / Gray
-Option Packages : 
  Package Image1.jpg / Package item1 / 1 / HKD100.00
  Package Image2.Jpg / Package item2 / 1 / HKD200.00
-Production Month : Aug-19
- Arrival Date : 15-Dec-19
2. Status Info
-Registration No. : V190001
-Created Path : DMS
-DMS Status : Order
-SSC Status : Order
-Valid Until : none
-Remarks : none
-Last Saved User : none
-Last Saved Date : none</t>
    </r>
    <phoneticPr fontId="2" type="noConversion"/>
  </si>
  <si>
    <t>Status Info Area</t>
    <phoneticPr fontId="2" type="noConversion"/>
  </si>
  <si>
    <t>Status Info Area</t>
    <phoneticPr fontId="2" type="noConversion"/>
  </si>
  <si>
    <t>View &amp; Edit</t>
    <phoneticPr fontId="2" type="noConversion"/>
  </si>
  <si>
    <t>A01_06_004</t>
    <phoneticPr fontId="42" type="noConversion"/>
  </si>
  <si>
    <r>
      <t>Data (Example)</t>
    </r>
    <r>
      <rPr>
        <sz val="9"/>
        <rFont val="현대산스 Text"/>
        <family val="3"/>
        <charset val="129"/>
      </rPr>
      <t xml:space="preserve">
2. Status Info
-Registration No. : V190001
-Created Path : DMS
-Display : ON  → OFF
-DMS Status : Order
-SSC Status : Order → In Stock
-Valid Until : none
-Remarks : none
-Last Saved User : none
-Last Saved Date : none
3. Vehicle Info
-Mode : KONA Electric
-Trim : KONA Permanent Magnet Synchronous Motor 39.2kWh ( SUV )
-Exterior Colour :  Acid Yellow 
-Interior Colour / Texture :  Black / Leather Black 
-Option Packages : 
  Package Image1.jpg / Package item1 / 1 / HKD100.00
  Package Image2.Jpg / Package item2 / 1 / HKD200.00
-Production Month : Aug-19
- Arrival Date : 15-Dec-19
-Chassis Number : none
-Engine Number : none
4. SSC fields
-Display : ON →  OFF
-SSC Status : Order →  In Stock
-Valid Until : none 
-Remarks : &lt;!-- Text entered --!&gt;</t>
    </r>
    <phoneticPr fontId="2" type="noConversion"/>
  </si>
  <si>
    <t>Vehicle Info Area</t>
    <phoneticPr fontId="2" type="noConversion"/>
  </si>
  <si>
    <t>Button Area</t>
    <phoneticPr fontId="2" type="noConversion"/>
  </si>
  <si>
    <r>
      <t xml:space="preserve">Data (Example)
</t>
    </r>
    <r>
      <rPr>
        <sz val="9"/>
        <rFont val="현대산스 Text"/>
        <family val="3"/>
        <charset val="129"/>
      </rPr>
      <t>1. Registration No. : V190001
-Display : ON →  OFF
-SSC Status : In Stock → Hold
-Valid Until : none → 20-Dec-19, 18:00
-Remarks : &lt;!-- Text entered --!&gt;
3. DMS fields
-Registration No. : V190001
-Created Path : DMS
-DMS Status : Order
-Mode : KONA Electric
-Trim : KONA Permanent Magnet Synchronous Motor 39.2kWh ( SUV )
-Exterior Colour :  Acid Yellow 
-Interior Colour / Texture :  Black / Leather Black 
-Option Packages : 
  Package Image1.jpg / Package item1 / 1 / HKD100.00
  Package Image2.Jpg / Package item2 / 1 / HKD200.00
-Production Month : Oct-19
- Arrival Date : 30-Dec-19
-Chassis Number : KMHJ3813MKU016923
-Engine Number : G4NAKU276660
4. SSC  fields
-Display : OFF
-SSC Status : Hold
-Valid Until : 20-Dec-19, 18:00
-Remarks : &lt;!-- Text entered --!&gt;</t>
    </r>
    <phoneticPr fontId="2" type="noConversion"/>
  </si>
  <si>
    <t>A01_06_006</t>
    <phoneticPr fontId="42" type="noConversion"/>
  </si>
  <si>
    <r>
      <t xml:space="preserve">Data (Example)
</t>
    </r>
    <r>
      <rPr>
        <sz val="9"/>
        <rFont val="현대산스 Text"/>
        <family val="3"/>
        <charset val="129"/>
      </rPr>
      <t>1. Registration No. : V200001
2. Status Info
-Registration No. : V200001
-Created Path : SSC
-Display : OFF
-DMS Status : Hyphen(-)
-SSC Status : In Stock → Booked
-Valid Until : 30-Dec-19
-Remarks : &lt;!-- Text Entered --!&gt;
-Last Saved User : Paul McCartney
-Last Saved Date : &lt;!-- Current Date --!&gt;
3. Vehicle Info
-Mode : KONA 
-Trim : KONA Gamma 1.6 T-GDi 7 Speed DCT 4WD ( SUV )
-Exterior Colour :  Acid Yellow
-Interior Colour / Texture : Gray / Gray
-Option Packages : 
  Package Image1.jpg / Package item1 / 1 / HKD100.00
-Production Month : Oct-19
- Arrival Date : 30-Dec-19
-Chassis Number : KMHJ3813MKU000001
-Engine Number : G4NAKU00001</t>
    </r>
    <phoneticPr fontId="2" type="noConversion"/>
  </si>
  <si>
    <r>
      <rPr>
        <b/>
        <sz val="9"/>
        <rFont val="현대산스 Text"/>
        <family val="3"/>
        <charset val="129"/>
      </rPr>
      <t>Data (Example)</t>
    </r>
    <r>
      <rPr>
        <sz val="9"/>
        <rFont val="현대산스 Text"/>
        <family val="3"/>
        <charset val="129"/>
      </rPr>
      <t xml:space="preserve">
1. Registration No. : V190001
2. Status Info
-SSC Status : Booked</t>
    </r>
    <phoneticPr fontId="2" type="noConversion"/>
  </si>
  <si>
    <r>
      <rPr>
        <b/>
        <sz val="9"/>
        <rFont val="현대산스 Text"/>
        <family val="3"/>
        <charset val="129"/>
      </rPr>
      <t>Data (Example)</t>
    </r>
    <r>
      <rPr>
        <sz val="9"/>
        <rFont val="현대산스 Text"/>
        <family val="3"/>
        <charset val="129"/>
      </rPr>
      <t xml:space="preserve">
1. Registration No. : V200001
2. Status Info
-SSC Status : Booked</t>
    </r>
    <phoneticPr fontId="2" type="noConversion"/>
  </si>
  <si>
    <t>A01_06_009</t>
    <phoneticPr fontId="42" type="noConversion"/>
  </si>
  <si>
    <r>
      <rPr>
        <b/>
        <sz val="9"/>
        <rFont val="현대산스 Text"/>
        <family val="3"/>
        <charset val="129"/>
      </rPr>
      <t>Data (Example)</t>
    </r>
    <r>
      <rPr>
        <sz val="9"/>
        <rFont val="현대산스 Text"/>
        <family val="3"/>
        <charset val="129"/>
      </rPr>
      <t xml:space="preserve">
1. Registration No. : V200001
2. Status Info
-SSC Status : Sold</t>
    </r>
    <phoneticPr fontId="2" type="noConversion"/>
  </si>
  <si>
    <r>
      <rPr>
        <b/>
        <sz val="9"/>
        <rFont val="현대산스 Text"/>
        <family val="3"/>
        <charset val="129"/>
      </rPr>
      <t>Data (Example)</t>
    </r>
    <r>
      <rPr>
        <sz val="9"/>
        <rFont val="현대산스 Text"/>
        <family val="3"/>
        <charset val="129"/>
      </rPr>
      <t xml:space="preserve">
1. Registration No. : V200002
2. Status Info
-SSC Status : Hold
-Valid Until : 16-Dec-19, 18:00
e.g. Holding Date:  15-Dec-19, 18:00 
-Last Saved User : Paul McCartney
-Last Saved Date : &lt;!-- Holding Date --!&gt;</t>
    </r>
    <phoneticPr fontId="2" type="noConversion"/>
  </si>
  <si>
    <t>A01_06_011</t>
    <phoneticPr fontId="42" type="noConversion"/>
  </si>
  <si>
    <r>
      <rPr>
        <b/>
        <sz val="9"/>
        <rFont val="현대산스 Text"/>
        <family val="3"/>
        <charset val="129"/>
      </rPr>
      <t>Data (Example)</t>
    </r>
    <r>
      <rPr>
        <sz val="9"/>
        <rFont val="현대산스 Text"/>
        <family val="3"/>
        <charset val="129"/>
      </rPr>
      <t xml:space="preserve">
1. Registration No. : V200002
2. Status Info
-SSC Status : Hold
-Valid Until : 20-Dec-19, 12:00
-Last Saved User : Paul McCartney
-Last Saved Date : &lt;!-- Holding Date --!&gt;</t>
    </r>
    <phoneticPr fontId="2" type="noConversion"/>
  </si>
  <si>
    <t>Send Mail</t>
    <phoneticPr fontId="2" type="noConversion"/>
  </si>
  <si>
    <t>List</t>
    <phoneticPr fontId="2" type="noConversion"/>
  </si>
  <si>
    <t>A01_06_0012</t>
    <phoneticPr fontId="42" type="noConversion"/>
  </si>
  <si>
    <r>
      <rPr>
        <b/>
        <sz val="9"/>
        <rFont val="현대산스 Text"/>
        <family val="3"/>
        <charset val="129"/>
      </rPr>
      <t>Data (Example)</t>
    </r>
    <r>
      <rPr>
        <sz val="9"/>
        <rFont val="현대산스 Text"/>
        <family val="3"/>
        <charset val="129"/>
      </rPr>
      <t xml:space="preserve">
e.g Current Date : 15-Dec-19
1. Default Period : 08-Dec-19 ~15-Dec-19
2. Setting Period : 01-Dec-19 ~ 30-Dec-19
</t>
    </r>
    <phoneticPr fontId="2" type="noConversion"/>
  </si>
  <si>
    <t>Check DMS Stock update.</t>
  </si>
  <si>
    <t>Check if Display Option and Arrival Date changes properly.
(Check List page)</t>
  </si>
  <si>
    <t>[Admin] 
1. DMS Stock Update 
2. SSC Stock Registration</t>
  </si>
  <si>
    <t>Data (Example)
1. Display Option ON Stock, 2 or more</t>
  </si>
  <si>
    <t>Data (Example)
1. Display Option OFF Stock, 2 or more</t>
  </si>
  <si>
    <t>Data (Example)
1. Stock without arrival date, 1 or more
2. Stock with arrival date, 1 or more</t>
  </si>
  <si>
    <t>1. DMS stock update by clicking on the Update button.
1-1. Check if the Last Update Date changes.
1-2. Check if the updated data list displays correctly in the list area.</t>
  </si>
  <si>
    <t>1. Check if the updated data displays correctly in SSC &gt; Stock Status menu.</t>
  </si>
  <si>
    <t>2. Check if the data updated in DMS displays correctly.</t>
  </si>
  <si>
    <t>1. Check if the corresponding stock displays in SSC &gt; Stock Status menu.</t>
  </si>
  <si>
    <t xml:space="preserve">1. Check if the corresponding stock is exposed in SSC &gt; Stock Status menu. </t>
  </si>
  <si>
    <t>1. Check if the corresponding stock arrival date displays correctly in SSC &gt; Stock Status menu.</t>
  </si>
  <si>
    <t>1. Check if the multi-selected stocks display option change properly in the list area. [ON → OFF]
1-1. Select 1 or more stock to change the Display option to OFF in the List area.
1-2. Click Apply button after setting the Display option on the bottom of the list area to OFF.
1-3. Check if the selected stock display options are changed to OFF in the list area.</t>
    <phoneticPr fontId="2" type="noConversion"/>
  </si>
  <si>
    <t>2. Check if the multi-selected stocks display option change properly in the list area. [OFF → ON]
2-1. Select 1 or more stock to change the Display option to ON in the List area.
2-2. Click Apply button after setting the Display option on the bottom of the list area to ON.
2-3. Check if the selected stock display options are changed to ON in the list area.</t>
    <phoneticPr fontId="2" type="noConversion"/>
  </si>
  <si>
    <t>3. Check if the multi-selected stock arrival date change properly in the list area.
3-1. Select 1 or more stock to change the arrival date in the list area.
3-2.Click Apply button after setting the Arrival Date on the bottom of the list area.
3-3. Check if the selected stock arrival date changes in the list area.</t>
    <phoneticPr fontId="2" type="noConversion"/>
  </si>
  <si>
    <t>1. Check if the Write page displays when you click on the Add button in the list page.</t>
    <phoneticPr fontId="2" type="noConversion"/>
  </si>
  <si>
    <t>3. Check if the data registered in SSC displays correctly in the List page &gt; list area.</t>
    <phoneticPr fontId="2" type="noConversion"/>
  </si>
  <si>
    <t>Check stock registration in SSC</t>
  </si>
  <si>
    <t xml:space="preserve">Edit and Confirm stock updated in DMS
</t>
  </si>
  <si>
    <t>[Admin]
1. DMS Stock Update</t>
  </si>
  <si>
    <t>1. View &amp; Edit page displays when you select the DMS updated stock in the list page.</t>
  </si>
  <si>
    <t>2. Check if the Status Info area data displays correctly.
2-1. Confirm that the Registration No. is uneditable.
2-2. Check if the Created Path is exposed as DMS.
2-3. Check if the DMS Status is exposed correctly. (items : Order / In Stock / Sold)
2-4. Check if the SSC status is the same as the DMS status.
2-5. Check if the Display and the SSC Status can be modified.</t>
  </si>
  <si>
    <t>3. Check if the Vehicle Info Area data is exposed correctly.
3-1. Confirm that the item updated in the DMS is uneditable.
-Model, Trim, Exterior Colour, Interior Colour, Option packages,Chassis Number, Engine Number 
3-2. Check if the Prodution Month, Arrival date are editable.</t>
  </si>
  <si>
    <t>4. Check if the data changed by changing the SSC item and clicking on the Save button is saved successfully.
-Display, SSC Status, Valid Until, Remarks</t>
    <phoneticPr fontId="2" type="noConversion"/>
  </si>
  <si>
    <t>1. Check if the registered data displays correctly in SSC &gt; Stock Status menu.</t>
    <phoneticPr fontId="2" type="noConversion"/>
  </si>
  <si>
    <t>1. Check if the edited data displays correclty in SSC &gt; Stock Status menu.</t>
    <phoneticPr fontId="2" type="noConversion"/>
  </si>
  <si>
    <t>4. Check if the data registered displays correctly in View &amp; Edit page SSC. 
4-1. Check if the Create Path is exposed as SSC.
4-2. Check if the DMS Status is exposed as Hyphen(-).</t>
    <phoneticPr fontId="2" type="noConversion"/>
  </si>
  <si>
    <t>2. Check if the entered data is saved successfully when you click on the Save button after entering the required fields data in the Write page.</t>
    <phoneticPr fontId="2" type="noConversion"/>
  </si>
  <si>
    <t>5. Check if the edited data displays correctly in the List Page &gt;  list area.</t>
    <phoneticPr fontId="2" type="noConversion"/>
  </si>
  <si>
    <t>Check the stock updated again in DMS
-COnfirm that there is no SSC item change</t>
  </si>
  <si>
    <t>1. Edit the SSC item of the stock updated in DMS.</t>
  </si>
  <si>
    <t>2. Update DMS stock by clicking on the Update button in the list page.</t>
  </si>
  <si>
    <t>3. Check if the updated item from DMS matches the DMS data.
-Registration No., Create Path, DMS Status, Model, Trim, Exterior Colour, Interiro Colour, Option Package, Product Month, Arrival Date, Chassis Number, Engine Number</t>
  </si>
  <si>
    <t>1. Check if the corresponding data displays correctly in the  SSC &gt; Stock Status menu.</t>
  </si>
  <si>
    <t>4.  Confirm that the edited items in SSC are not changed.
-Display, SSC Status, Valid Until, Remarks</t>
    <phoneticPr fontId="2" type="noConversion"/>
  </si>
  <si>
    <t xml:space="preserve">Edit and check the stock registered in SSC </t>
  </si>
  <si>
    <t>[Admin]
1. Register stock data in SSC</t>
  </si>
  <si>
    <t>1. Go to View&amp;Edit page by selecting the SSC registered stock in the list page.</t>
  </si>
  <si>
    <t>1. Check if the edited data displays correctly in the SSC &gt; Stock Status menu.</t>
  </si>
  <si>
    <t>2. Check if the Status Info area data displays correctly.
2-1. Check if the Registration No. changes correctly.
2-2. Check if the Created Path is exposed as SSC.
2-3. Check if the DMS Status is exposed as Hyphen(-).</t>
    <phoneticPr fontId="2" type="noConversion"/>
  </si>
  <si>
    <t>3. Check if all Vehicle Info items are display correctly and if they are editable.</t>
    <phoneticPr fontId="2" type="noConversion"/>
  </si>
  <si>
    <t>4. Check if the data edited by clicking on the Save button is saved successfully.</t>
    <phoneticPr fontId="2" type="noConversion"/>
  </si>
  <si>
    <t>5. Check if the edited data displays correctly.
5-1. Check if the SSC status changes display correctly in the History Area.</t>
    <phoneticPr fontId="2" type="noConversion"/>
  </si>
  <si>
    <t>6. Check if the edited data displays correctly in the List Page list area.</t>
    <phoneticPr fontId="2" type="noConversion"/>
  </si>
  <si>
    <t>Confirm SSC Status change  (Booked )
-Online(Click to Buy) Order Completed</t>
  </si>
  <si>
    <r>
      <t xml:space="preserve">[Front]
1. Online(Click to Buy) Order completed.
</t>
    </r>
    <r>
      <rPr>
        <sz val="9"/>
        <color rgb="FF0070C0"/>
        <rFont val="현대산스 Text"/>
        <family val="3"/>
        <charset val="129"/>
      </rPr>
      <t>-Refer to [Front &gt; Click to Buy ] Test Scenario.</t>
    </r>
    <phoneticPr fontId="2" type="noConversion"/>
  </si>
  <si>
    <r>
      <t xml:space="preserve">[Front]
1. SSC(Build &amp; Price) Order completed
</t>
    </r>
    <r>
      <rPr>
        <sz val="9"/>
        <color rgb="FF0070C0"/>
        <rFont val="현대산스 Text"/>
        <family val="3"/>
        <charset val="129"/>
      </rPr>
      <t>-Refer to [Front-SSC &gt; Build &amp; Price ] Test Scenario.</t>
    </r>
    <phoneticPr fontId="2" type="noConversion"/>
  </si>
  <si>
    <t>Confirm SSC Status change  ( Booked)
-SSC(Build &amp; Price) Order completed</t>
    <phoneticPr fontId="2" type="noConversion"/>
  </si>
  <si>
    <t>Confirm SSC Status change  (Sold)
-SSC Order Form Completed</t>
    <phoneticPr fontId="2" type="noConversion"/>
  </si>
  <si>
    <r>
      <t xml:space="preserve">[Front]
1. Order Form of the Completed SSC Order Completed
</t>
    </r>
    <r>
      <rPr>
        <sz val="9"/>
        <color rgb="FF0070C0"/>
        <rFont val="현대산스 Text"/>
        <family val="3"/>
        <charset val="129"/>
      </rPr>
      <t>-Refer to [Front-SSC &gt; Customer Search, My Page ] Test Scenario.</t>
    </r>
    <phoneticPr fontId="2" type="noConversion"/>
  </si>
  <si>
    <t>Confirm SSC Status change  (Hold)
-Check Default Hold (24 hr)</t>
  </si>
  <si>
    <t>Confirm SSC Status change  (Hold)
-Check Extend Holding (Set period)</t>
    <phoneticPr fontId="2" type="noConversion"/>
  </si>
  <si>
    <t>[Front]
1. Hold Stock by default in SSC.
-Refer to [Front-SSC &gt; Stock Status] Test Scenario.</t>
    <phoneticPr fontId="2" type="noConversion"/>
  </si>
  <si>
    <r>
      <t xml:space="preserve">[Front]
1. Hold the stock for the set period in SSC.
</t>
    </r>
    <r>
      <rPr>
        <sz val="9"/>
        <color rgb="FF0070C0"/>
        <rFont val="현대산스 Text"/>
        <family val="3"/>
        <charset val="129"/>
      </rPr>
      <t>-Refer to [Front-SSC &gt; Stock Status] Test Scenario.</t>
    </r>
    <phoneticPr fontId="2" type="noConversion"/>
  </si>
  <si>
    <r>
      <t xml:space="preserve">[Front]
1. Sales Consultant sends email to customers in SSC.
</t>
    </r>
    <r>
      <rPr>
        <sz val="9"/>
        <color rgb="FF0070C0"/>
        <rFont val="현대산스 Text"/>
        <family val="3"/>
        <charset val="129"/>
      </rPr>
      <t>-Refer to [Front-SSC &gt; My Page] Test Scenario.</t>
    </r>
    <phoneticPr fontId="2" type="noConversion"/>
  </si>
  <si>
    <t>1. Check payment completed order registration no. in Online(Click to Buy).
※ Need to check with the deveolpment team.</t>
  </si>
  <si>
    <t>1. Check if the corresponding stock status is exposed as Booked in the SSC &gt; Stock Status menu.</t>
  </si>
  <si>
    <t>2. Check if the SSC Status is exposed as Booked in the List page &gt; list area.</t>
  </si>
  <si>
    <t>3. Check if the SSC Status in the View Edit page is exposed as Booked.
3-1. Check if the SSC Status changes are displayed correctly in the History area.</t>
  </si>
  <si>
    <t>1. Check the Registration No. of the order which had completed its Order Form(Customer Info) in SSC.
※ Need to check with the deveolpment team.</t>
  </si>
  <si>
    <t>1. Check the Order number of the order which had completed its order form in SSC.</t>
  </si>
  <si>
    <t>2. Check if the SSC Status is exposed as Sold in the List page &gt; list area.</t>
  </si>
  <si>
    <t>3. Check if the SSC Status is expoed as Sold on the VIe &amp; Edit page.
3-1. Check if the SSC Status changes are displayed correctly in the History area.</t>
  </si>
  <si>
    <t>1. Check the Registration No of the stock which is on hold by default in SSC.</t>
    <phoneticPr fontId="2" type="noConversion"/>
  </si>
  <si>
    <t>2. Check if the SSC Status is exposed as Hold in List page &gt; list area.</t>
  </si>
  <si>
    <t xml:space="preserve">3. Check if the SSC Stauts is exposed as Hold on View &amp; Edit page.
3-1. Check if the Valid Until holding time displays as 24 hours after.
3-2. Check if the SSC Status changes are displayed correctly in the History area.
</t>
  </si>
  <si>
    <t xml:space="preserve">1. Check if the corresponding stock status displays as Sold in the SSC &gt; Stock Status menu. </t>
  </si>
  <si>
    <t>1. Check if the corresponding stock status displays as Hold in the SSC &gt; Stock Status menu.
1-1. Check if the Status displays as In Stock after the Valid Until time.</t>
  </si>
  <si>
    <t>4. Check if the Stock Status is exposed automatically as In Stock after 24 hours.
※ Need to check on the automatic cancelation process.</t>
  </si>
  <si>
    <t>1. Check the Registration No. of the stock which extended the holding period in SSC.</t>
  </si>
  <si>
    <t>3. Check if the SSC Stauts is exposed as Hold on View &amp; Edit page.
3-1. Check if the Valid Until is exposed as the set date.
3-2. Check if the SSC Status changes are displayed correctly in the History area.</t>
  </si>
  <si>
    <t>3. Check if the stock status is exposed automatically as In Stock after the set time.
※ Need to check on the automatic cancelation process.</t>
  </si>
  <si>
    <t>1. Check if the email list for the period of today's date- a week after is displayed.</t>
  </si>
  <si>
    <t>2. Check if the email list for the set period displays.</t>
  </si>
  <si>
    <t>3. Check if the corresponding email details popup and the content display correctly when you click on the TItle.</t>
  </si>
  <si>
    <t>HMC Hong Kong Online Sales Channel Development Test Scenario</t>
    <phoneticPr fontId="2" type="noConversion"/>
  </si>
  <si>
    <t>Test Route</t>
    <phoneticPr fontId="2" type="noConversion"/>
  </si>
  <si>
    <t>An account with the sales manager authority is required. 
(Account Info:sam@hyundai.com)</t>
    <phoneticPr fontId="2" type="noConversion"/>
  </si>
  <si>
    <t>Data (Example)
Master Account
- ID : Master01
- PW : hyundaiqwe!</t>
    <phoneticPr fontId="2" type="noConversion"/>
  </si>
  <si>
    <t>IA</t>
    <phoneticPr fontId="2" type="noConversion"/>
  </si>
  <si>
    <t>IA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</si>
</sst>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76" formatCode="#.##"/>
    <numFmt numFmtId="177" formatCode="#,##0.000;[Red]&quot;-&quot;#,##0.000"/>
    <numFmt numFmtId="178" formatCode="hh:mm:ss&quot;₩&quot;&quot;₩&quot;&quot;₩&quot;&quot;₩&quot;&quot;₩&quot;&quot;₩&quot;&quot;₩&quot;&quot;₩&quot;\ AM/PM_)"/>
    <numFmt numFmtId="179" formatCode="_ * #,##0_ ;_ * \-#,##0_ ;_ * &quot;-&quot;_ ;_ @_ "/>
    <numFmt numFmtId="180" formatCode="_ * #,##0.00_ ;_ * \-#,##0.00_ ;_ * &quot;-&quot;??_ ;_ @_ "/>
    <numFmt numFmtId="181" formatCode="#,##0\ &quot;&quot;"/>
    <numFmt numFmtId="182" formatCode="mm&quot;월&quot;\ dd&quot;일&quot;"/>
  </numFmts>
  <fonts count="56" x14ac:knownFonts="1">
    <font>
      <sz val="11"/>
      <name val="돋움"/>
      <family val="3"/>
      <charset val="129"/>
    </font>
    <font>
      <sz val="11"/>
      <name val="돋움"/>
      <family val="3"/>
      <charset val="129"/>
    </font>
    <font>
      <sz val="8"/>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11"/>
      <name val="현대산스 Text"/>
      <family val="3"/>
      <charset val="129"/>
    </font>
    <font>
      <sz val="9"/>
      <color theme="1"/>
      <name val="현대산스 Text"/>
      <family val="3"/>
      <charset val="129"/>
    </font>
    <font>
      <b/>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b/>
      <sz val="9"/>
      <name val="현대산스 Text"/>
      <family val="3"/>
      <charset val="129"/>
    </font>
    <font>
      <sz val="9"/>
      <name val="NSimSun"/>
      <family val="3"/>
      <charset val="134"/>
    </font>
    <font>
      <sz val="9"/>
      <color rgb="FFFF0000"/>
      <name val="현대산스 Text"/>
      <family val="3"/>
      <charset val="129"/>
    </font>
    <font>
      <b/>
      <sz val="20"/>
      <color theme="1"/>
      <name val="현대산스 Text"/>
      <family val="3"/>
      <charset val="129"/>
    </font>
    <font>
      <sz val="8"/>
      <color theme="1"/>
      <name val="현대산스 Text"/>
      <family val="3"/>
      <charset val="129"/>
    </font>
    <font>
      <u/>
      <sz val="10.45"/>
      <color indexed="12"/>
      <name val="돋움"/>
      <family val="3"/>
      <charset val="129"/>
    </font>
    <font>
      <u/>
      <sz val="9"/>
      <color indexed="12"/>
      <name val="현대산스 Text"/>
      <family val="3"/>
      <charset val="129"/>
    </font>
    <font>
      <sz val="10"/>
      <color theme="1"/>
      <name val="현대산스 Text"/>
      <family val="3"/>
      <charset val="129"/>
    </font>
    <font>
      <b/>
      <sz val="10"/>
      <color theme="1"/>
      <name val="현대산스 Text"/>
      <family val="3"/>
      <charset val="129"/>
    </font>
    <font>
      <b/>
      <u/>
      <sz val="10"/>
      <color theme="0"/>
      <name val="현대산스 Text"/>
      <family val="3"/>
      <charset val="129"/>
    </font>
    <font>
      <sz val="9"/>
      <color rgb="FF0070C0"/>
      <name val="현대산스 Text"/>
      <family val="3"/>
      <charset val="129"/>
    </font>
    <font>
      <sz val="9"/>
      <color rgb="FF7030A0"/>
      <name val="현대산스 Text"/>
      <family val="3"/>
      <charset val="129"/>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0"/>
        <bgColor indexed="64"/>
      </patternFill>
    </fill>
    <fill>
      <patternFill patternType="solid">
        <fgColor theme="1" tint="0.14999847407452621"/>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tint="-4.9989318521683403E-2"/>
        <bgColor indexed="64"/>
      </patternFill>
    </fill>
  </fills>
  <borders count="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bottom style="thin">
        <color theme="0"/>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67">
    <xf numFmtId="0" fontId="0" fillId="0" borderId="0"/>
    <xf numFmtId="0" fontId="22"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6" fontId="20" fillId="0" borderId="0" applyFont="0" applyFill="0" applyBorder="0" applyAlignment="0" applyProtection="0"/>
    <xf numFmtId="177" fontId="20" fillId="0" borderId="0" applyFont="0" applyFill="0" applyBorder="0" applyAlignment="0" applyProtection="0"/>
    <xf numFmtId="0" fontId="21" fillId="0" borderId="0"/>
    <xf numFmtId="0" fontId="22" fillId="0" borderId="0"/>
    <xf numFmtId="0" fontId="29" fillId="0" borderId="0"/>
    <xf numFmtId="0" fontId="23" fillId="0" borderId="0">
      <alignment vertical="top" wrapText="1"/>
    </xf>
    <xf numFmtId="38" fontId="24" fillId="16" borderId="0" applyNumberFormat="0" applyBorder="0" applyAlignment="0" applyProtection="0"/>
    <xf numFmtId="0" fontId="30" fillId="0" borderId="0">
      <alignment horizontal="left"/>
    </xf>
    <xf numFmtId="0" fontId="25" fillId="0" borderId="1" applyNumberFormat="0" applyAlignment="0" applyProtection="0">
      <alignment horizontal="left" vertical="center"/>
    </xf>
    <xf numFmtId="0" fontId="25" fillId="0" borderId="2">
      <alignment horizontal="left" vertical="center"/>
    </xf>
    <xf numFmtId="0" fontId="26" fillId="0" borderId="0" applyNumberFormat="0" applyFill="0" applyBorder="0" applyAlignment="0" applyProtection="0"/>
    <xf numFmtId="10" fontId="24" fillId="17" borderId="3" applyNumberFormat="0" applyBorder="0" applyAlignment="0" applyProtection="0"/>
    <xf numFmtId="0" fontId="31" fillId="0" borderId="4"/>
    <xf numFmtId="178" fontId="20" fillId="0" borderId="0"/>
    <xf numFmtId="10" fontId="22" fillId="0" borderId="0" applyFont="0" applyFill="0" applyBorder="0" applyAlignment="0" applyProtection="0"/>
    <xf numFmtId="0" fontId="31" fillId="0" borderId="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5" fillId="0" borderId="0" applyNumberFormat="0" applyFill="0" applyBorder="0" applyAlignment="0" applyProtection="0">
      <alignment vertical="center"/>
    </xf>
    <xf numFmtId="0" fontId="6" fillId="22" borderId="5" applyNumberFormat="0" applyAlignment="0" applyProtection="0">
      <alignment vertical="center"/>
    </xf>
    <xf numFmtId="0" fontId="7" fillId="3" borderId="0" applyNumberFormat="0" applyBorder="0" applyAlignment="0" applyProtection="0">
      <alignment vertical="center"/>
    </xf>
    <xf numFmtId="0" fontId="1" fillId="23" borderId="6" applyNumberFormat="0" applyFont="0" applyAlignment="0" applyProtection="0">
      <alignment vertical="center"/>
    </xf>
    <xf numFmtId="0" fontId="8" fillId="24" borderId="0" applyNumberFormat="0" applyBorder="0" applyAlignment="0" applyProtection="0">
      <alignment vertical="center"/>
    </xf>
    <xf numFmtId="0" fontId="9" fillId="0" borderId="0" applyNumberFormat="0" applyFill="0" applyBorder="0" applyAlignment="0" applyProtection="0">
      <alignment vertical="center"/>
    </xf>
    <xf numFmtId="0" fontId="10" fillId="25" borderId="7" applyNumberFormat="0" applyAlignment="0" applyProtection="0">
      <alignment vertical="center"/>
    </xf>
    <xf numFmtId="0" fontId="22" fillId="0" borderId="0"/>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3" fillId="7" borderId="5"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4" borderId="0" applyNumberFormat="0" applyBorder="0" applyAlignment="0" applyProtection="0">
      <alignment vertical="center"/>
    </xf>
    <xf numFmtId="0" fontId="19" fillId="22" borderId="13" applyNumberFormat="0" applyAlignment="0" applyProtection="0">
      <alignment vertical="center"/>
    </xf>
    <xf numFmtId="179" fontId="27" fillId="0" borderId="0" applyFont="0" applyFill="0" applyBorder="0" applyAlignment="0" applyProtection="0"/>
    <xf numFmtId="180" fontId="27" fillId="0" borderId="0" applyFont="0" applyFill="0" applyBorder="0" applyAlignment="0" applyProtection="0"/>
    <xf numFmtId="0" fontId="28" fillId="0" borderId="0">
      <alignment vertical="center"/>
    </xf>
    <xf numFmtId="0" fontId="1" fillId="0" borderId="0">
      <alignment vertical="center"/>
    </xf>
    <xf numFmtId="0" fontId="1" fillId="0" borderId="0">
      <alignment vertical="center"/>
    </xf>
    <xf numFmtId="0" fontId="49" fillId="0" borderId="0" applyNumberFormat="0" applyFill="0" applyBorder="0" applyAlignment="0" applyProtection="0">
      <alignment vertical="top"/>
      <protection locked="0"/>
    </xf>
    <xf numFmtId="41" fontId="1" fillId="0" borderId="0" applyFont="0" applyFill="0" applyBorder="0" applyAlignment="0" applyProtection="0"/>
  </cellStyleXfs>
  <cellXfs count="287">
    <xf numFmtId="0" fontId="0" fillId="0" borderId="0" xfId="0"/>
    <xf numFmtId="0" fontId="33" fillId="0" borderId="0" xfId="0" applyFont="1" applyAlignment="1">
      <alignment horizontal="center" vertical="center"/>
    </xf>
    <xf numFmtId="0" fontId="33" fillId="0" borderId="0" xfId="0" applyFont="1" applyAlignment="1">
      <alignment vertical="center" wrapText="1"/>
    </xf>
    <xf numFmtId="0" fontId="33" fillId="0" borderId="0" xfId="64" applyFont="1" applyFill="1" applyBorder="1" applyAlignment="1" applyProtection="1">
      <alignment vertical="center"/>
      <protection locked="0"/>
    </xf>
    <xf numFmtId="0" fontId="38" fillId="28" borderId="26" xfId="0" applyFont="1" applyFill="1" applyBorder="1" applyAlignment="1">
      <alignment horizontal="center" vertical="center"/>
    </xf>
    <xf numFmtId="0" fontId="38" fillId="28" borderId="27" xfId="0" applyFont="1" applyFill="1" applyBorder="1" applyAlignment="1">
      <alignment horizontal="center" vertical="center"/>
    </xf>
    <xf numFmtId="0" fontId="41" fillId="0" borderId="0" xfId="0" applyFont="1" applyFill="1" applyBorder="1" applyAlignment="1">
      <alignment vertical="center"/>
    </xf>
    <xf numFmtId="0" fontId="41" fillId="0" borderId="0" xfId="0" applyFont="1" applyBorder="1" applyAlignment="1">
      <alignment vertical="center"/>
    </xf>
    <xf numFmtId="0" fontId="33" fillId="0" borderId="0" xfId="0" applyFont="1" applyAlignment="1">
      <alignment vertical="center"/>
    </xf>
    <xf numFmtId="0" fontId="36" fillId="0" borderId="0" xfId="0" applyFont="1" applyAlignment="1">
      <alignment vertical="center"/>
    </xf>
    <xf numFmtId="0" fontId="36" fillId="0" borderId="0" xfId="0" applyFont="1" applyFill="1" applyAlignment="1">
      <alignment vertical="center"/>
    </xf>
    <xf numFmtId="0" fontId="36" fillId="30" borderId="19" xfId="0" applyFont="1" applyFill="1" applyBorder="1" applyAlignment="1">
      <alignment vertical="top" wrapText="1"/>
    </xf>
    <xf numFmtId="0" fontId="43" fillId="31" borderId="3" xfId="0" applyFont="1" applyFill="1" applyBorder="1" applyAlignment="1">
      <alignment horizontal="center" vertical="center"/>
    </xf>
    <xf numFmtId="0" fontId="34" fillId="30" borderId="19" xfId="0" applyFont="1" applyFill="1" applyBorder="1" applyAlignment="1">
      <alignment vertical="top"/>
    </xf>
    <xf numFmtId="0" fontId="34" fillId="30" borderId="16" xfId="0" applyFont="1" applyFill="1" applyBorder="1" applyAlignment="1">
      <alignment vertical="top"/>
    </xf>
    <xf numFmtId="0" fontId="34" fillId="30" borderId="14" xfId="0" applyFont="1" applyFill="1" applyBorder="1" applyAlignment="1">
      <alignment vertical="top"/>
    </xf>
    <xf numFmtId="0" fontId="36" fillId="0" borderId="14" xfId="0" applyFont="1" applyFill="1" applyBorder="1" applyAlignment="1">
      <alignment horizontal="center" vertical="center" wrapText="1"/>
    </xf>
    <xf numFmtId="0" fontId="36" fillId="0" borderId="14" xfId="0" applyFont="1" applyFill="1" applyBorder="1" applyAlignment="1">
      <alignment vertical="center" wrapText="1"/>
    </xf>
    <xf numFmtId="0" fontId="38" fillId="28" borderId="25" xfId="0" applyFont="1" applyFill="1" applyBorder="1" applyAlignment="1">
      <alignment horizontal="center" vertical="center"/>
    </xf>
    <xf numFmtId="0" fontId="37" fillId="27" borderId="22" xfId="0" applyFont="1" applyFill="1" applyBorder="1" applyAlignment="1" applyProtection="1">
      <alignment horizontal="left" vertical="center"/>
      <protection locked="0"/>
    </xf>
    <xf numFmtId="0" fontId="37" fillId="27" borderId="0" xfId="0" applyFont="1" applyFill="1" applyBorder="1" applyAlignment="1" applyProtection="1">
      <alignment horizontal="left" vertical="center"/>
      <protection locked="0"/>
    </xf>
    <xf numFmtId="0" fontId="36" fillId="0" borderId="19" xfId="0" applyFont="1" applyFill="1" applyBorder="1" applyAlignment="1">
      <alignment horizontal="center" vertical="center" wrapText="1"/>
    </xf>
    <xf numFmtId="0" fontId="36" fillId="0" borderId="19" xfId="0" applyFont="1" applyFill="1" applyBorder="1" applyAlignment="1">
      <alignment vertical="center" wrapText="1"/>
    </xf>
    <xf numFmtId="0" fontId="36" fillId="0" borderId="3" xfId="0" applyFont="1" applyFill="1" applyBorder="1" applyAlignment="1">
      <alignment vertical="top" wrapText="1"/>
    </xf>
    <xf numFmtId="0" fontId="37" fillId="27" borderId="24" xfId="0" applyFont="1" applyFill="1" applyBorder="1" applyAlignment="1" applyProtection="1">
      <alignment horizontal="left" vertical="center"/>
      <protection locked="0"/>
    </xf>
    <xf numFmtId="0" fontId="37" fillId="27" borderId="39" xfId="0" applyFont="1" applyFill="1" applyBorder="1" applyAlignment="1" applyProtection="1">
      <alignment horizontal="left" vertical="center"/>
      <protection locked="0"/>
    </xf>
    <xf numFmtId="0" fontId="37" fillId="27" borderId="23" xfId="0" applyFont="1" applyFill="1" applyBorder="1" applyAlignment="1" applyProtection="1">
      <alignment horizontal="left" vertical="center"/>
      <protection locked="0"/>
    </xf>
    <xf numFmtId="0" fontId="37" fillId="27" borderId="18" xfId="0" applyFont="1" applyFill="1" applyBorder="1" applyAlignment="1" applyProtection="1">
      <alignment horizontal="left" vertical="center"/>
      <protection locked="0"/>
    </xf>
    <xf numFmtId="0" fontId="36" fillId="0" borderId="19" xfId="0" applyFont="1" applyFill="1" applyBorder="1" applyAlignment="1">
      <alignment vertical="top" wrapText="1"/>
    </xf>
    <xf numFmtId="0" fontId="36" fillId="0" borderId="3" xfId="0" applyFont="1" applyFill="1" applyBorder="1" applyAlignment="1">
      <alignment horizontal="left" vertical="top" wrapText="1"/>
    </xf>
    <xf numFmtId="0" fontId="36" fillId="0" borderId="16" xfId="0" applyFont="1" applyFill="1" applyBorder="1" applyAlignment="1">
      <alignment vertical="top" wrapText="1"/>
    </xf>
    <xf numFmtId="0" fontId="34" fillId="0" borderId="19" xfId="0" applyFont="1" applyFill="1" applyBorder="1" applyAlignment="1">
      <alignment vertical="top"/>
    </xf>
    <xf numFmtId="0" fontId="34" fillId="0" borderId="3" xfId="0" applyFont="1" applyFill="1" applyBorder="1" applyAlignment="1">
      <alignment vertical="top" wrapText="1"/>
    </xf>
    <xf numFmtId="0" fontId="34" fillId="0" borderId="16" xfId="0" applyFont="1" applyFill="1" applyBorder="1" applyAlignment="1">
      <alignment vertical="top"/>
    </xf>
    <xf numFmtId="0" fontId="36" fillId="0" borderId="14" xfId="0" applyFont="1" applyFill="1" applyBorder="1" applyAlignment="1">
      <alignment vertical="top" wrapText="1"/>
    </xf>
    <xf numFmtId="0" fontId="34" fillId="0" borderId="14" xfId="0" applyFont="1" applyFill="1" applyBorder="1" applyAlignment="1">
      <alignment vertical="top"/>
    </xf>
    <xf numFmtId="0" fontId="34" fillId="0" borderId="14" xfId="0" applyFont="1" applyFill="1" applyBorder="1" applyAlignment="1">
      <alignment vertical="top" wrapText="1"/>
    </xf>
    <xf numFmtId="0" fontId="34" fillId="0" borderId="19" xfId="0" applyFont="1" applyFill="1" applyBorder="1" applyAlignment="1">
      <alignment vertical="top" wrapText="1"/>
    </xf>
    <xf numFmtId="0" fontId="36" fillId="30" borderId="3" xfId="0" applyFont="1" applyFill="1" applyBorder="1" applyAlignment="1">
      <alignment vertical="top" wrapText="1"/>
    </xf>
    <xf numFmtId="0" fontId="36" fillId="30" borderId="3" xfId="0" quotePrefix="1" applyFont="1" applyFill="1" applyBorder="1" applyAlignment="1">
      <alignment vertical="top" wrapText="1"/>
    </xf>
    <xf numFmtId="0" fontId="36" fillId="30" borderId="14" xfId="0" quotePrefix="1" applyFont="1" applyFill="1" applyBorder="1" applyAlignment="1">
      <alignment vertical="top" wrapText="1"/>
    </xf>
    <xf numFmtId="0" fontId="34" fillId="0" borderId="16" xfId="0" applyFont="1" applyFill="1" applyBorder="1" applyAlignment="1">
      <alignment vertical="top" wrapText="1"/>
    </xf>
    <xf numFmtId="0" fontId="34" fillId="0" borderId="19" xfId="0" applyFont="1" applyFill="1" applyBorder="1" applyAlignment="1">
      <alignment horizontal="center" vertical="top" wrapText="1"/>
    </xf>
    <xf numFmtId="0" fontId="36" fillId="0" borderId="19"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8" fillId="28" borderId="25" xfId="0" applyFont="1" applyFill="1" applyBorder="1" applyAlignment="1">
      <alignment horizontal="center" vertical="center"/>
    </xf>
    <xf numFmtId="0" fontId="34" fillId="30" borderId="16" xfId="0" applyFont="1" applyFill="1" applyBorder="1" applyAlignment="1">
      <alignment vertical="top" wrapText="1"/>
    </xf>
    <xf numFmtId="0" fontId="36" fillId="0" borderId="37" xfId="0" applyFont="1" applyFill="1" applyBorder="1" applyAlignment="1">
      <alignment horizontal="left" vertical="top" wrapText="1"/>
    </xf>
    <xf numFmtId="0" fontId="33" fillId="0" borderId="15" xfId="0" applyFont="1" applyBorder="1" applyAlignment="1">
      <alignment horizontal="center" vertical="center"/>
    </xf>
    <xf numFmtId="0" fontId="33" fillId="0" borderId="14" xfId="0" applyFont="1" applyBorder="1" applyAlignment="1">
      <alignment vertical="center" wrapText="1"/>
    </xf>
    <xf numFmtId="0" fontId="36" fillId="0" borderId="38" xfId="0" applyFont="1" applyFill="1" applyBorder="1" applyAlignment="1">
      <alignment horizontal="left" vertical="top" wrapText="1"/>
    </xf>
    <xf numFmtId="0" fontId="33" fillId="0" borderId="3" xfId="0" applyFont="1" applyBorder="1" applyAlignment="1">
      <alignment vertical="center" wrapText="1"/>
    </xf>
    <xf numFmtId="0" fontId="34" fillId="30" borderId="14" xfId="0" applyFont="1" applyFill="1" applyBorder="1" applyAlignment="1">
      <alignment vertical="top" wrapText="1"/>
    </xf>
    <xf numFmtId="0" fontId="34" fillId="30" borderId="3" xfId="0" applyFont="1" applyFill="1" applyBorder="1" applyAlignment="1">
      <alignment vertical="top"/>
    </xf>
    <xf numFmtId="0" fontId="34" fillId="0" borderId="3" xfId="0" applyFont="1" applyFill="1" applyBorder="1" applyAlignment="1">
      <alignment vertical="top"/>
    </xf>
    <xf numFmtId="0" fontId="36" fillId="0" borderId="3" xfId="0" applyFont="1" applyFill="1" applyBorder="1" applyAlignment="1">
      <alignment vertical="center" wrapText="1"/>
    </xf>
    <xf numFmtId="0" fontId="38" fillId="28" borderId="25" xfId="0" applyFont="1" applyFill="1" applyBorder="1" applyAlignment="1">
      <alignment horizontal="center" vertical="center"/>
    </xf>
    <xf numFmtId="0" fontId="40" fillId="26" borderId="24" xfId="0" applyFont="1" applyFill="1" applyBorder="1" applyAlignment="1">
      <alignment horizontal="center" vertical="center"/>
    </xf>
    <xf numFmtId="0" fontId="34" fillId="0" borderId="19" xfId="0" applyFont="1" applyFill="1" applyBorder="1" applyAlignment="1">
      <alignment horizontal="center" vertical="top" wrapText="1"/>
    </xf>
    <xf numFmtId="0" fontId="34" fillId="0" borderId="14" xfId="0" applyFont="1" applyFill="1" applyBorder="1" applyAlignment="1">
      <alignment horizontal="center" vertical="top" wrapText="1"/>
    </xf>
    <xf numFmtId="0" fontId="34" fillId="0" borderId="19" xfId="0" applyFont="1" applyFill="1" applyBorder="1" applyAlignment="1">
      <alignment horizontal="left" vertical="top" wrapText="1"/>
    </xf>
    <xf numFmtId="0" fontId="34" fillId="0" borderId="14" xfId="0" applyFont="1" applyFill="1" applyBorder="1" applyAlignment="1">
      <alignment horizontal="left" vertical="top" wrapText="1"/>
    </xf>
    <xf numFmtId="0" fontId="36" fillId="30" borderId="3" xfId="0" applyFont="1" applyFill="1" applyBorder="1" applyAlignment="1">
      <alignment horizontal="left" vertical="top" wrapText="1"/>
    </xf>
    <xf numFmtId="0" fontId="34" fillId="30" borderId="19" xfId="0" applyFont="1" applyFill="1" applyBorder="1" applyAlignment="1">
      <alignment vertical="top" wrapText="1"/>
    </xf>
    <xf numFmtId="0" fontId="36" fillId="0" borderId="16" xfId="0" applyFont="1" applyFill="1" applyBorder="1" applyAlignment="1">
      <alignment vertical="center" wrapText="1"/>
    </xf>
    <xf numFmtId="0" fontId="34" fillId="0" borderId="3" xfId="0" applyFont="1" applyFill="1" applyBorder="1" applyAlignment="1">
      <alignment horizontal="center" vertical="top" wrapText="1"/>
    </xf>
    <xf numFmtId="0" fontId="36" fillId="0" borderId="3" xfId="0" applyFont="1" applyFill="1" applyBorder="1" applyAlignment="1">
      <alignment horizontal="center" vertical="center" wrapText="1"/>
    </xf>
    <xf numFmtId="0" fontId="36" fillId="30" borderId="16" xfId="0" quotePrefix="1" applyFont="1" applyFill="1" applyBorder="1" applyAlignment="1">
      <alignment vertical="top" wrapText="1"/>
    </xf>
    <xf numFmtId="0" fontId="36" fillId="30" borderId="19" xfId="0" quotePrefix="1" applyFont="1" applyFill="1" applyBorder="1" applyAlignment="1">
      <alignment vertical="top" wrapText="1"/>
    </xf>
    <xf numFmtId="0" fontId="36" fillId="0" borderId="38" xfId="0" applyFont="1" applyBorder="1" applyAlignment="1">
      <alignment vertical="top" wrapText="1"/>
    </xf>
    <xf numFmtId="0" fontId="34" fillId="0" borderId="3" xfId="0" applyFont="1" applyFill="1" applyBorder="1" applyAlignment="1">
      <alignment horizontal="left" vertical="top" wrapText="1"/>
    </xf>
    <xf numFmtId="0" fontId="36" fillId="30" borderId="16" xfId="0" applyFont="1" applyFill="1" applyBorder="1" applyAlignment="1">
      <alignment vertical="top" wrapText="1"/>
    </xf>
    <xf numFmtId="0" fontId="36" fillId="0" borderId="16" xfId="0" applyFont="1" applyFill="1" applyBorder="1" applyAlignment="1">
      <alignment horizontal="center" vertical="center" wrapText="1"/>
    </xf>
    <xf numFmtId="0" fontId="37" fillId="27" borderId="40" xfId="0" applyFont="1" applyFill="1" applyBorder="1" applyAlignment="1" applyProtection="1">
      <alignment horizontal="left" vertical="center"/>
      <protection locked="0"/>
    </xf>
    <xf numFmtId="0" fontId="37" fillId="27" borderId="20" xfId="0" applyFont="1" applyFill="1" applyBorder="1" applyAlignment="1" applyProtection="1">
      <alignment horizontal="left" vertical="center"/>
      <protection locked="0"/>
    </xf>
    <xf numFmtId="0" fontId="37" fillId="27" borderId="21" xfId="0" applyFont="1" applyFill="1" applyBorder="1" applyAlignment="1" applyProtection="1">
      <alignment horizontal="left" vertical="center"/>
      <protection locked="0"/>
    </xf>
    <xf numFmtId="0" fontId="37" fillId="27" borderId="38" xfId="0" applyFont="1" applyFill="1" applyBorder="1" applyAlignment="1" applyProtection="1">
      <alignment horizontal="left" vertical="center"/>
      <protection locked="0"/>
    </xf>
    <xf numFmtId="0" fontId="37" fillId="27" borderId="2" xfId="0" applyFont="1" applyFill="1" applyBorder="1" applyAlignment="1" applyProtection="1">
      <alignment horizontal="left" vertical="center"/>
      <protection locked="0"/>
    </xf>
    <xf numFmtId="0" fontId="37" fillId="27" borderId="17" xfId="0" applyFont="1" applyFill="1" applyBorder="1" applyAlignment="1" applyProtection="1">
      <alignment horizontal="left" vertical="center"/>
      <protection locked="0"/>
    </xf>
    <xf numFmtId="0" fontId="34" fillId="30" borderId="3" xfId="0" applyFont="1" applyFill="1" applyBorder="1" applyAlignment="1">
      <alignment vertical="top" wrapText="1"/>
    </xf>
    <xf numFmtId="0" fontId="36" fillId="30" borderId="3" xfId="0" applyFont="1" applyFill="1" applyBorder="1" applyAlignment="1">
      <alignment horizontal="center" vertical="center" wrapText="1"/>
    </xf>
    <xf numFmtId="0" fontId="36" fillId="30" borderId="3" xfId="0" applyFont="1" applyFill="1" applyBorder="1" applyAlignment="1">
      <alignment vertical="center" wrapText="1"/>
    </xf>
    <xf numFmtId="0" fontId="36" fillId="30" borderId="14" xfId="0" applyFont="1" applyFill="1" applyBorder="1" applyAlignment="1">
      <alignment vertical="top" wrapText="1"/>
    </xf>
    <xf numFmtId="0" fontId="36" fillId="30" borderId="3" xfId="0" quotePrefix="1" applyFont="1" applyFill="1" applyBorder="1" applyAlignment="1">
      <alignment horizontal="left" vertical="top" wrapText="1"/>
    </xf>
    <xf numFmtId="0" fontId="36" fillId="30" borderId="19" xfId="0" applyFont="1" applyFill="1" applyBorder="1" applyAlignment="1">
      <alignment horizontal="center" vertical="center" wrapText="1"/>
    </xf>
    <xf numFmtId="0" fontId="36" fillId="30" borderId="19" xfId="0" applyFont="1" applyFill="1" applyBorder="1" applyAlignment="1">
      <alignment vertical="center" wrapText="1"/>
    </xf>
    <xf numFmtId="0" fontId="36" fillId="30" borderId="41" xfId="0" applyFont="1" applyFill="1" applyBorder="1" applyAlignment="1">
      <alignment horizontal="center" vertical="center" wrapText="1"/>
    </xf>
    <xf numFmtId="0" fontId="36" fillId="30" borderId="41" xfId="0" applyFont="1" applyFill="1" applyBorder="1" applyAlignment="1">
      <alignment vertical="center" wrapText="1"/>
    </xf>
    <xf numFmtId="0" fontId="36" fillId="30" borderId="42" xfId="0" applyFont="1" applyFill="1" applyBorder="1" applyAlignment="1">
      <alignment horizontal="center" vertical="center" wrapText="1"/>
    </xf>
    <xf numFmtId="0" fontId="36" fillId="30" borderId="42" xfId="0" applyFont="1" applyFill="1" applyBorder="1" applyAlignment="1">
      <alignment vertical="center" wrapText="1"/>
    </xf>
    <xf numFmtId="0" fontId="36" fillId="30" borderId="43" xfId="0" applyFont="1" applyFill="1" applyBorder="1" applyAlignment="1">
      <alignment horizontal="center" vertical="center" wrapText="1"/>
    </xf>
    <xf numFmtId="0" fontId="36" fillId="30" borderId="43" xfId="0" applyFont="1" applyFill="1" applyBorder="1" applyAlignment="1">
      <alignment vertical="center" wrapText="1"/>
    </xf>
    <xf numFmtId="0" fontId="36" fillId="30" borderId="19" xfId="0" applyFont="1" applyFill="1" applyBorder="1" applyAlignment="1">
      <alignment horizontal="left" vertical="top" wrapText="1"/>
    </xf>
    <xf numFmtId="0" fontId="36" fillId="30" borderId="19" xfId="0" quotePrefix="1" applyFont="1" applyFill="1" applyBorder="1" applyAlignment="1">
      <alignment horizontal="left" vertical="top" wrapText="1"/>
    </xf>
    <xf numFmtId="0" fontId="34" fillId="30" borderId="37" xfId="0" applyFont="1" applyFill="1" applyBorder="1" applyAlignment="1">
      <alignment vertical="top"/>
    </xf>
    <xf numFmtId="0" fontId="34" fillId="30" borderId="3" xfId="0" applyFont="1" applyFill="1" applyBorder="1" applyAlignment="1">
      <alignment horizontal="left" vertical="top" wrapText="1"/>
    </xf>
    <xf numFmtId="0" fontId="44" fillId="30" borderId="19" xfId="0" quotePrefix="1" applyFont="1" applyFill="1" applyBorder="1" applyAlignment="1">
      <alignment horizontal="left" vertical="top" wrapText="1"/>
    </xf>
    <xf numFmtId="0" fontId="34" fillId="30" borderId="19" xfId="0" applyFont="1" applyFill="1" applyBorder="1" applyAlignment="1">
      <alignment horizontal="left" vertical="top" wrapText="1"/>
    </xf>
    <xf numFmtId="0" fontId="36" fillId="30" borderId="44" xfId="0" applyFont="1" applyFill="1" applyBorder="1" applyAlignment="1">
      <alignment vertical="top" wrapText="1"/>
    </xf>
    <xf numFmtId="0" fontId="36" fillId="30" borderId="14" xfId="0" applyFont="1" applyFill="1" applyBorder="1" applyAlignment="1">
      <alignment horizontal="center" vertical="center" wrapText="1"/>
    </xf>
    <xf numFmtId="0" fontId="36" fillId="30" borderId="14" xfId="0" applyFont="1" applyFill="1" applyBorder="1" applyAlignment="1">
      <alignment vertical="center" wrapText="1"/>
    </xf>
    <xf numFmtId="0" fontId="36" fillId="30" borderId="16" xfId="0" applyFont="1" applyFill="1" applyBorder="1" applyAlignment="1">
      <alignment vertical="top"/>
    </xf>
    <xf numFmtId="0" fontId="34" fillId="30" borderId="14" xfId="0" applyFont="1" applyFill="1" applyBorder="1" applyAlignment="1">
      <alignment horizontal="left" vertical="top" wrapText="1"/>
    </xf>
    <xf numFmtId="0" fontId="34" fillId="30" borderId="16" xfId="0" applyFont="1" applyFill="1" applyBorder="1" applyAlignment="1">
      <alignment horizontal="left" vertical="top" wrapText="1"/>
    </xf>
    <xf numFmtId="0" fontId="36" fillId="30" borderId="19" xfId="0" applyFont="1" applyFill="1" applyBorder="1" applyAlignment="1">
      <alignment vertical="top"/>
    </xf>
    <xf numFmtId="0" fontId="36" fillId="30" borderId="44" xfId="0" applyFont="1" applyFill="1" applyBorder="1" applyAlignment="1">
      <alignment horizontal="center" vertical="center" wrapText="1"/>
    </xf>
    <xf numFmtId="0" fontId="36" fillId="30" borderId="44" xfId="0" applyFont="1" applyFill="1" applyBorder="1" applyAlignment="1">
      <alignment vertical="center" wrapText="1"/>
    </xf>
    <xf numFmtId="0" fontId="36" fillId="30" borderId="0" xfId="0" applyFont="1" applyFill="1" applyAlignment="1">
      <alignment vertical="center"/>
    </xf>
    <xf numFmtId="0" fontId="33" fillId="30" borderId="0" xfId="0" applyFont="1" applyFill="1" applyAlignment="1">
      <alignment vertical="center"/>
    </xf>
    <xf numFmtId="0" fontId="34" fillId="30" borderId="3" xfId="0" applyFont="1" applyFill="1" applyBorder="1" applyAlignment="1">
      <alignment horizontal="left" vertical="top"/>
    </xf>
    <xf numFmtId="0" fontId="34" fillId="30" borderId="19" xfId="0" applyFont="1" applyFill="1" applyBorder="1" applyAlignment="1">
      <alignment horizontal="left" vertical="top"/>
    </xf>
    <xf numFmtId="0" fontId="34" fillId="30" borderId="45" xfId="0" applyFont="1" applyFill="1" applyBorder="1" applyAlignment="1">
      <alignment vertical="top" wrapText="1"/>
    </xf>
    <xf numFmtId="0" fontId="36" fillId="30" borderId="45" xfId="0" applyFont="1" applyFill="1" applyBorder="1" applyAlignment="1">
      <alignment horizontal="center" vertical="center" wrapText="1"/>
    </xf>
    <xf numFmtId="0" fontId="36" fillId="30" borderId="45" xfId="0" applyFont="1" applyFill="1" applyBorder="1" applyAlignment="1">
      <alignment vertical="center" wrapText="1"/>
    </xf>
    <xf numFmtId="0" fontId="33" fillId="0" borderId="16" xfId="0" applyFont="1" applyBorder="1" applyAlignment="1">
      <alignment horizontal="center" vertical="center"/>
    </xf>
    <xf numFmtId="0" fontId="33" fillId="0" borderId="44" xfId="0" applyFont="1" applyBorder="1" applyAlignment="1">
      <alignment horizontal="center" vertical="center"/>
    </xf>
    <xf numFmtId="0" fontId="33" fillId="30" borderId="3" xfId="0" applyFont="1" applyFill="1" applyBorder="1" applyAlignment="1">
      <alignment vertical="center" wrapText="1"/>
    </xf>
    <xf numFmtId="0" fontId="33" fillId="30" borderId="3" xfId="0" applyFont="1" applyFill="1" applyBorder="1" applyAlignment="1">
      <alignment vertical="center"/>
    </xf>
    <xf numFmtId="0" fontId="33" fillId="0" borderId="42" xfId="0" applyFont="1" applyBorder="1" applyAlignment="1">
      <alignment horizontal="center" vertical="center"/>
    </xf>
    <xf numFmtId="0" fontId="33" fillId="0" borderId="0" xfId="0" applyFont="1" applyFill="1" applyAlignment="1">
      <alignment vertical="center"/>
    </xf>
    <xf numFmtId="0" fontId="36" fillId="0" borderId="42" xfId="0" applyFont="1" applyBorder="1" applyAlignment="1">
      <alignment horizontal="center" vertical="center"/>
    </xf>
    <xf numFmtId="0" fontId="36" fillId="0" borderId="44" xfId="0" applyFont="1" applyBorder="1" applyAlignment="1">
      <alignment horizontal="left" vertical="center" wrapText="1"/>
    </xf>
    <xf numFmtId="0" fontId="36" fillId="0" borderId="44" xfId="0" applyFont="1" applyBorder="1" applyAlignment="1">
      <alignment horizontal="center" vertical="center"/>
    </xf>
    <xf numFmtId="0" fontId="36" fillId="30" borderId="3" xfId="0" applyFont="1" applyFill="1" applyBorder="1" applyAlignment="1">
      <alignment vertical="center"/>
    </xf>
    <xf numFmtId="0" fontId="39" fillId="30" borderId="19" xfId="0" applyFont="1" applyFill="1" applyBorder="1" applyAlignment="1">
      <alignment vertical="top"/>
    </xf>
    <xf numFmtId="0" fontId="34" fillId="30" borderId="42" xfId="0" applyFont="1" applyFill="1" applyBorder="1" applyAlignment="1">
      <alignment vertical="top"/>
    </xf>
    <xf numFmtId="0" fontId="34" fillId="30" borderId="44" xfId="0" applyFont="1" applyFill="1" applyBorder="1" applyAlignment="1">
      <alignment vertical="top"/>
    </xf>
    <xf numFmtId="0" fontId="34" fillId="30" borderId="44" xfId="0" applyFont="1" applyFill="1" applyBorder="1" applyAlignment="1">
      <alignment vertical="top" wrapText="1"/>
    </xf>
    <xf numFmtId="0" fontId="33" fillId="30" borderId="44" xfId="0" applyFont="1" applyFill="1" applyBorder="1" applyAlignment="1">
      <alignment vertical="center" wrapText="1"/>
    </xf>
    <xf numFmtId="0" fontId="33" fillId="30" borderId="44" xfId="0" applyFont="1" applyFill="1" applyBorder="1" applyAlignment="1">
      <alignment vertical="center"/>
    </xf>
    <xf numFmtId="0" fontId="33" fillId="0" borderId="43" xfId="0" applyFont="1" applyBorder="1" applyAlignment="1">
      <alignment horizontal="center" vertical="center"/>
    </xf>
    <xf numFmtId="0" fontId="34" fillId="30" borderId="43" xfId="0" applyFont="1" applyFill="1" applyBorder="1" applyAlignment="1">
      <alignment vertical="top"/>
    </xf>
    <xf numFmtId="0" fontId="33" fillId="0" borderId="3" xfId="0" applyFont="1" applyBorder="1" applyAlignment="1">
      <alignment horizontal="center" vertical="center"/>
    </xf>
    <xf numFmtId="0" fontId="34" fillId="0" borderId="16" xfId="0" applyFont="1" applyFill="1" applyBorder="1" applyAlignment="1">
      <alignment horizontal="center" vertical="top" wrapText="1"/>
    </xf>
    <xf numFmtId="0" fontId="36" fillId="0" borderId="19" xfId="0" applyFont="1" applyFill="1" applyBorder="1" applyAlignment="1">
      <alignment horizontal="left" vertical="center" wrapText="1"/>
    </xf>
    <xf numFmtId="0" fontId="33" fillId="0" borderId="0" xfId="0" applyFont="1"/>
    <xf numFmtId="0" fontId="34" fillId="0" borderId="25" xfId="0" applyFont="1" applyBorder="1" applyAlignment="1">
      <alignment horizontal="center" vertical="center"/>
    </xf>
    <xf numFmtId="0" fontId="52" fillId="0" borderId="0" xfId="0" applyFont="1" applyAlignment="1">
      <alignment vertical="center"/>
    </xf>
    <xf numFmtId="0" fontId="35" fillId="33" borderId="25" xfId="0" applyFont="1" applyFill="1" applyBorder="1" applyAlignment="1">
      <alignment horizontal="center" vertical="center"/>
    </xf>
    <xf numFmtId="0" fontId="53" fillId="34" borderId="25" xfId="65" applyFont="1" applyFill="1" applyBorder="1" applyAlignment="1" applyProtection="1">
      <alignment horizontal="center" vertical="center"/>
    </xf>
    <xf numFmtId="41" fontId="33" fillId="0" borderId="25" xfId="66" applyFont="1" applyFill="1" applyBorder="1" applyAlignment="1">
      <alignment horizontal="center" vertical="center"/>
    </xf>
    <xf numFmtId="0" fontId="35" fillId="29" borderId="25" xfId="0" applyFont="1" applyFill="1" applyBorder="1" applyAlignment="1">
      <alignment horizontal="center" vertical="center"/>
    </xf>
    <xf numFmtId="41" fontId="35" fillId="29" borderId="25" xfId="66" applyFont="1" applyFill="1" applyBorder="1" applyAlignment="1">
      <alignment horizontal="center" vertical="center"/>
    </xf>
    <xf numFmtId="0" fontId="52" fillId="0" borderId="0" xfId="0" applyFont="1" applyAlignment="1">
      <alignment horizontal="center" vertical="center"/>
    </xf>
    <xf numFmtId="41" fontId="33" fillId="0" borderId="0" xfId="0" applyNumberFormat="1" applyFont="1"/>
    <xf numFmtId="0" fontId="54" fillId="0" borderId="19" xfId="0" applyFont="1" applyFill="1" applyBorder="1" applyAlignment="1">
      <alignment vertical="top" wrapText="1"/>
    </xf>
    <xf numFmtId="0" fontId="36" fillId="0" borderId="16" xfId="0" applyFont="1" applyBorder="1" applyAlignment="1">
      <alignment horizontal="center" vertical="center"/>
    </xf>
    <xf numFmtId="0" fontId="36" fillId="0" borderId="16" xfId="0" applyFont="1" applyBorder="1" applyAlignment="1">
      <alignment vertical="center"/>
    </xf>
    <xf numFmtId="0" fontId="36" fillId="0" borderId="3" xfId="0" applyFont="1" applyBorder="1" applyAlignment="1">
      <alignment horizontal="left" vertical="center"/>
    </xf>
    <xf numFmtId="0" fontId="36" fillId="0" borderId="3" xfId="0" applyFont="1" applyBorder="1" applyAlignment="1">
      <alignment horizontal="center" vertical="center"/>
    </xf>
    <xf numFmtId="0" fontId="36" fillId="0" borderId="3" xfId="0" applyFont="1" applyBorder="1" applyAlignment="1">
      <alignment vertical="center" wrapText="1"/>
    </xf>
    <xf numFmtId="0" fontId="36" fillId="0" borderId="3" xfId="0" applyFont="1" applyBorder="1" applyAlignment="1">
      <alignment vertical="center"/>
    </xf>
    <xf numFmtId="0" fontId="36" fillId="0" borderId="3" xfId="0" applyFont="1" applyBorder="1" applyAlignment="1">
      <alignment horizontal="left" vertical="top"/>
    </xf>
    <xf numFmtId="0" fontId="36" fillId="0" borderId="3" xfId="0" applyFont="1" applyBorder="1" applyAlignment="1">
      <alignment horizontal="left" vertical="center" wrapText="1"/>
    </xf>
    <xf numFmtId="0" fontId="36" fillId="0" borderId="19" xfId="0" applyFont="1" applyBorder="1" applyAlignment="1">
      <alignment horizontal="left" vertical="top"/>
    </xf>
    <xf numFmtId="0" fontId="36" fillId="0" borderId="19" xfId="0" applyFont="1" applyBorder="1" applyAlignment="1">
      <alignment horizontal="left" vertical="top" wrapText="1"/>
    </xf>
    <xf numFmtId="0" fontId="36" fillId="0" borderId="19" xfId="0" applyFont="1" applyBorder="1" applyAlignment="1">
      <alignment vertical="center" wrapText="1"/>
    </xf>
    <xf numFmtId="0" fontId="36" fillId="0" borderId="19" xfId="0" applyFont="1" applyBorder="1" applyAlignment="1">
      <alignment vertical="center"/>
    </xf>
    <xf numFmtId="0" fontId="36" fillId="0" borderId="14" xfId="0" applyFont="1" applyBorder="1" applyAlignment="1">
      <alignment horizontal="left" vertical="top"/>
    </xf>
    <xf numFmtId="0" fontId="36" fillId="0" borderId="14" xfId="0" applyFont="1" applyBorder="1" applyAlignment="1">
      <alignment horizontal="left" vertical="top" wrapText="1"/>
    </xf>
    <xf numFmtId="0" fontId="36" fillId="0" borderId="14" xfId="0" applyFont="1" applyBorder="1" applyAlignment="1">
      <alignment vertical="center" wrapText="1"/>
    </xf>
    <xf numFmtId="0" fontId="36" fillId="0" borderId="14" xfId="0" applyFont="1" applyBorder="1" applyAlignment="1">
      <alignment vertical="center"/>
    </xf>
    <xf numFmtId="0" fontId="36" fillId="0" borderId="16" xfId="0" applyFont="1" applyBorder="1" applyAlignment="1">
      <alignment horizontal="left" vertical="top"/>
    </xf>
    <xf numFmtId="0" fontId="36" fillId="0" borderId="16" xfId="0" applyFont="1" applyBorder="1" applyAlignment="1">
      <alignment vertical="center" wrapText="1"/>
    </xf>
    <xf numFmtId="0" fontId="36" fillId="0" borderId="14" xfId="0" applyFont="1" applyBorder="1" applyAlignment="1">
      <alignment vertical="top" wrapText="1"/>
    </xf>
    <xf numFmtId="0" fontId="36" fillId="0" borderId="19" xfId="0" applyFont="1" applyBorder="1" applyAlignment="1">
      <alignment vertical="top"/>
    </xf>
    <xf numFmtId="0" fontId="36" fillId="0" borderId="19" xfId="0" applyFont="1" applyBorder="1" applyAlignment="1">
      <alignment horizontal="center" vertical="center"/>
    </xf>
    <xf numFmtId="0" fontId="54" fillId="0" borderId="3" xfId="0" applyFont="1" applyFill="1" applyBorder="1" applyAlignment="1">
      <alignment vertical="top" wrapText="1"/>
    </xf>
    <xf numFmtId="0" fontId="36" fillId="0" borderId="3" xfId="0" applyFont="1" applyBorder="1" applyAlignment="1">
      <alignment horizontal="left" vertical="top" wrapText="1"/>
    </xf>
    <xf numFmtId="0" fontId="36" fillId="0" borderId="3" xfId="0" applyFont="1" applyBorder="1" applyAlignment="1">
      <alignment vertical="top" wrapText="1"/>
    </xf>
    <xf numFmtId="0" fontId="36" fillId="0" borderId="16" xfId="0" applyFont="1" applyBorder="1" applyAlignment="1">
      <alignment vertical="top" wrapText="1"/>
    </xf>
    <xf numFmtId="0" fontId="36" fillId="0" borderId="16" xfId="0" applyFont="1" applyBorder="1" applyAlignment="1">
      <alignment horizontal="left" vertical="top" wrapText="1"/>
    </xf>
    <xf numFmtId="0" fontId="36" fillId="0" borderId="16" xfId="0" applyFont="1" applyBorder="1" applyAlignment="1">
      <alignment vertical="top"/>
    </xf>
    <xf numFmtId="0" fontId="54" fillId="0" borderId="14" xfId="0" applyFont="1" applyFill="1" applyBorder="1" applyAlignment="1">
      <alignment vertical="top" wrapText="1"/>
    </xf>
    <xf numFmtId="0" fontId="54" fillId="0" borderId="16" xfId="0" applyFont="1" applyFill="1" applyBorder="1" applyAlignment="1">
      <alignment vertical="top" wrapText="1"/>
    </xf>
    <xf numFmtId="0" fontId="34" fillId="0" borderId="3" xfId="0" quotePrefix="1" applyFont="1" applyFill="1" applyBorder="1" applyAlignment="1">
      <alignment vertical="top" wrapText="1"/>
    </xf>
    <xf numFmtId="0" fontId="40" fillId="26" borderId="24" xfId="0" applyFont="1" applyFill="1" applyBorder="1" applyAlignment="1">
      <alignment horizontal="center" vertical="center"/>
    </xf>
    <xf numFmtId="0" fontId="38" fillId="28" borderId="25" xfId="0" applyFont="1" applyFill="1" applyBorder="1" applyAlignment="1">
      <alignment horizontal="center" vertical="center"/>
    </xf>
    <xf numFmtId="0" fontId="36" fillId="0" borderId="19" xfId="0" applyFont="1" applyFill="1" applyBorder="1" applyAlignment="1">
      <alignment horizontal="left" vertical="top" wrapText="1"/>
    </xf>
    <xf numFmtId="0" fontId="36" fillId="0" borderId="14" xfId="0" applyFont="1" applyFill="1" applyBorder="1" applyAlignment="1">
      <alignment horizontal="left" vertical="top" wrapText="1"/>
    </xf>
    <xf numFmtId="0" fontId="36" fillId="0" borderId="16" xfId="0" applyFont="1" applyFill="1" applyBorder="1" applyAlignment="1">
      <alignment horizontal="left" vertical="top" wrapText="1"/>
    </xf>
    <xf numFmtId="0" fontId="38" fillId="28" borderId="25" xfId="0" applyFont="1" applyFill="1" applyBorder="1" applyAlignment="1">
      <alignment horizontal="center" vertical="center"/>
    </xf>
    <xf numFmtId="0" fontId="34" fillId="35" borderId="19" xfId="0" applyFont="1" applyFill="1" applyBorder="1" applyAlignment="1">
      <alignment vertical="top" wrapText="1"/>
    </xf>
    <xf numFmtId="0" fontId="34" fillId="0" borderId="19" xfId="0" quotePrefix="1" applyFont="1" applyFill="1" applyBorder="1" applyAlignment="1">
      <alignment vertical="top" wrapText="1"/>
    </xf>
    <xf numFmtId="0" fontId="34" fillId="0" borderId="16" xfId="0" quotePrefix="1" applyFont="1" applyFill="1" applyBorder="1" applyAlignment="1">
      <alignment vertical="top" wrapText="1"/>
    </xf>
    <xf numFmtId="0" fontId="34" fillId="0" borderId="14" xfId="0" quotePrefix="1" applyFont="1" applyFill="1" applyBorder="1" applyAlignment="1">
      <alignment vertical="top" wrapText="1"/>
    </xf>
    <xf numFmtId="0" fontId="40" fillId="26" borderId="18" xfId="0" applyFont="1" applyFill="1" applyBorder="1" applyAlignment="1">
      <alignment horizontal="center" vertical="center"/>
    </xf>
    <xf numFmtId="0" fontId="35" fillId="29" borderId="38" xfId="0" applyFont="1" applyFill="1" applyBorder="1" applyAlignment="1">
      <alignment horizontal="center" vertical="center"/>
    </xf>
    <xf numFmtId="0" fontId="34" fillId="0" borderId="25" xfId="0" applyFont="1" applyBorder="1" applyAlignment="1">
      <alignment horizontal="center" vertical="center"/>
    </xf>
    <xf numFmtId="0" fontId="34" fillId="0" borderId="25" xfId="0" applyFont="1" applyBorder="1" applyAlignment="1">
      <alignment vertical="center"/>
    </xf>
    <xf numFmtId="0" fontId="34" fillId="0" borderId="25" xfId="0" applyFont="1" applyBorder="1" applyAlignment="1">
      <alignment horizontal="left" vertical="center"/>
    </xf>
    <xf numFmtId="0" fontId="52" fillId="0" borderId="48" xfId="0" applyFont="1" applyFill="1" applyBorder="1" applyAlignment="1">
      <alignment horizontal="center" vertical="center"/>
    </xf>
    <xf numFmtId="0" fontId="52" fillId="0" borderId="49" xfId="0" applyFont="1" applyFill="1" applyBorder="1" applyAlignment="1">
      <alignment horizontal="center" vertical="center"/>
    </xf>
    <xf numFmtId="0" fontId="52" fillId="0" borderId="50" xfId="0" applyFont="1" applyFill="1" applyBorder="1" applyAlignment="1">
      <alignment horizontal="center" vertical="center"/>
    </xf>
    <xf numFmtId="0" fontId="52" fillId="0" borderId="51" xfId="0" applyFont="1" applyFill="1" applyBorder="1" applyAlignment="1">
      <alignment horizontal="center" vertical="center"/>
    </xf>
    <xf numFmtId="0" fontId="52" fillId="0" borderId="52" xfId="0" applyFont="1" applyFill="1" applyBorder="1" applyAlignment="1">
      <alignment horizontal="center" vertical="center"/>
    </xf>
    <xf numFmtId="0" fontId="52" fillId="0" borderId="53" xfId="0" applyFont="1" applyFill="1" applyBorder="1" applyAlignment="1">
      <alignment horizontal="center" vertical="center"/>
    </xf>
    <xf numFmtId="0" fontId="34" fillId="0" borderId="25" xfId="0" applyFont="1" applyBorder="1" applyAlignment="1">
      <alignment vertical="center" wrapText="1"/>
    </xf>
    <xf numFmtId="0" fontId="51" fillId="0" borderId="25" xfId="0" applyFont="1" applyBorder="1" applyAlignment="1">
      <alignment vertical="center" wrapText="1"/>
    </xf>
    <xf numFmtId="182" fontId="34" fillId="0" borderId="25" xfId="0" applyNumberFormat="1" applyFont="1" applyBorder="1" applyAlignment="1">
      <alignment vertical="center"/>
    </xf>
    <xf numFmtId="14" fontId="34" fillId="0" borderId="25" xfId="0" applyNumberFormat="1" applyFont="1" applyBorder="1" applyAlignment="1">
      <alignment horizontal="left" vertical="center"/>
    </xf>
    <xf numFmtId="0" fontId="34" fillId="30" borderId="25" xfId="0" applyFont="1" applyFill="1" applyBorder="1" applyAlignment="1">
      <alignment vertical="center" wrapText="1"/>
    </xf>
    <xf numFmtId="0" fontId="47" fillId="32" borderId="0" xfId="0" applyFont="1" applyFill="1" applyAlignment="1">
      <alignment horizontal="center" vertical="center"/>
    </xf>
    <xf numFmtId="0" fontId="34" fillId="0" borderId="46" xfId="0" applyFont="1" applyBorder="1" applyAlignment="1">
      <alignment horizontal="center" vertical="center"/>
    </xf>
    <xf numFmtId="0" fontId="34" fillId="0" borderId="47" xfId="0" applyFont="1" applyBorder="1" applyAlignment="1">
      <alignment horizontal="center" vertical="center"/>
    </xf>
    <xf numFmtId="0" fontId="48" fillId="0" borderId="25" xfId="0" applyFont="1" applyBorder="1" applyAlignment="1">
      <alignment horizontal="center" vertical="center"/>
    </xf>
    <xf numFmtId="0" fontId="50" fillId="0" borderId="25" xfId="65" applyFont="1" applyBorder="1" applyAlignment="1" applyProtection="1">
      <alignment vertical="center" wrapText="1"/>
    </xf>
    <xf numFmtId="0" fontId="38" fillId="28" borderId="32" xfId="0" applyFont="1" applyFill="1" applyBorder="1" applyAlignment="1">
      <alignment horizontal="center" vertical="center"/>
    </xf>
    <xf numFmtId="0" fontId="38" fillId="28" borderId="25" xfId="0" applyFont="1" applyFill="1" applyBorder="1" applyAlignment="1">
      <alignment horizontal="center" vertical="center"/>
    </xf>
    <xf numFmtId="14" fontId="34" fillId="0" borderId="25" xfId="0" applyNumberFormat="1" applyFont="1" applyBorder="1" applyAlignment="1">
      <alignment horizontal="center" vertical="center"/>
    </xf>
    <xf numFmtId="14" fontId="34" fillId="0" borderId="28" xfId="0" applyNumberFormat="1" applyFont="1" applyBorder="1" applyAlignment="1">
      <alignment horizontal="center" vertical="center"/>
    </xf>
    <xf numFmtId="181" fontId="34" fillId="0" borderId="25" xfId="0" applyNumberFormat="1" applyFont="1" applyBorder="1" applyAlignment="1">
      <alignment horizontal="center" vertical="center"/>
    </xf>
    <xf numFmtId="181" fontId="34" fillId="0" borderId="28" xfId="0" applyNumberFormat="1" applyFont="1" applyBorder="1" applyAlignment="1">
      <alignment horizontal="center" vertical="center"/>
    </xf>
    <xf numFmtId="0" fontId="38" fillId="28" borderId="29" xfId="0" applyFont="1" applyFill="1" applyBorder="1" applyAlignment="1">
      <alignment horizontal="center" vertical="center"/>
    </xf>
    <xf numFmtId="0" fontId="38" fillId="28" borderId="30" xfId="0" applyFont="1" applyFill="1" applyBorder="1" applyAlignment="1">
      <alignment horizontal="center" vertical="center"/>
    </xf>
    <xf numFmtId="0" fontId="38" fillId="28" borderId="31" xfId="0" applyFont="1" applyFill="1" applyBorder="1" applyAlignment="1">
      <alignment horizontal="center" vertical="center"/>
    </xf>
    <xf numFmtId="0" fontId="40" fillId="26" borderId="18" xfId="0" applyFont="1" applyFill="1" applyBorder="1" applyAlignment="1">
      <alignment horizontal="center" vertical="center"/>
    </xf>
    <xf numFmtId="0" fontId="40" fillId="26" borderId="15" xfId="0" applyFont="1" applyFill="1" applyBorder="1" applyAlignment="1">
      <alignment horizontal="center" vertical="center"/>
    </xf>
    <xf numFmtId="181" fontId="34" fillId="0" borderId="27" xfId="0" applyNumberFormat="1" applyFont="1" applyBorder="1" applyAlignment="1">
      <alignment horizontal="center" vertical="center"/>
    </xf>
    <xf numFmtId="181" fontId="34" fillId="0" borderId="36" xfId="0" applyNumberFormat="1" applyFont="1" applyBorder="1" applyAlignment="1">
      <alignment horizontal="center" vertical="center"/>
    </xf>
    <xf numFmtId="0" fontId="35" fillId="29" borderId="38" xfId="0" applyFont="1" applyFill="1" applyBorder="1" applyAlignment="1" applyProtection="1">
      <alignment horizontal="center" vertical="center"/>
      <protection locked="0"/>
    </xf>
    <xf numFmtId="0" fontId="35" fillId="29" borderId="2" xfId="0" applyFont="1" applyFill="1" applyBorder="1" applyAlignment="1" applyProtection="1">
      <alignment horizontal="center" vertical="center"/>
      <protection locked="0"/>
    </xf>
    <xf numFmtId="0" fontId="35" fillId="29" borderId="17" xfId="0" applyFont="1" applyFill="1" applyBorder="1" applyAlignment="1" applyProtection="1">
      <alignment horizontal="center" vertical="center"/>
      <protection locked="0"/>
    </xf>
    <xf numFmtId="0" fontId="35" fillId="29" borderId="3" xfId="64" applyFont="1" applyFill="1" applyBorder="1" applyAlignment="1" applyProtection="1">
      <alignment horizontal="center" vertical="center" wrapText="1"/>
      <protection locked="0"/>
    </xf>
    <xf numFmtId="0" fontId="40" fillId="26" borderId="19" xfId="0" applyFont="1" applyFill="1" applyBorder="1" applyAlignment="1">
      <alignment horizontal="center" vertical="center"/>
    </xf>
    <xf numFmtId="0" fontId="40" fillId="26" borderId="14" xfId="0" applyFont="1" applyFill="1" applyBorder="1" applyAlignment="1">
      <alignment horizontal="center" vertical="center"/>
    </xf>
    <xf numFmtId="0" fontId="37" fillId="27" borderId="18" xfId="0" applyFont="1" applyFill="1" applyBorder="1" applyAlignment="1" applyProtection="1">
      <alignment horizontal="center" vertical="center"/>
      <protection locked="0"/>
    </xf>
    <xf numFmtId="0" fontId="37" fillId="27" borderId="22" xfId="0" applyFont="1" applyFill="1" applyBorder="1" applyAlignment="1" applyProtection="1">
      <alignment horizontal="center" vertical="center"/>
      <protection locked="0"/>
    </xf>
    <xf numFmtId="0" fontId="37" fillId="27" borderId="24" xfId="0" applyFont="1" applyFill="1" applyBorder="1" applyAlignment="1" applyProtection="1">
      <alignment horizontal="center" vertical="center"/>
      <protection locked="0"/>
    </xf>
    <xf numFmtId="0" fontId="37" fillId="27" borderId="37" xfId="0" applyFont="1" applyFill="1" applyBorder="1" applyAlignment="1" applyProtection="1">
      <alignment horizontal="center" vertical="center"/>
      <protection locked="0"/>
    </xf>
    <xf numFmtId="0" fontId="37" fillId="27" borderId="0" xfId="0" applyFont="1" applyFill="1" applyBorder="1" applyAlignment="1" applyProtection="1">
      <alignment horizontal="center" vertical="center"/>
      <protection locked="0"/>
    </xf>
    <xf numFmtId="0" fontId="37" fillId="27" borderId="23" xfId="0" applyFont="1" applyFill="1" applyBorder="1" applyAlignment="1" applyProtection="1">
      <alignment horizontal="center" vertical="center"/>
      <protection locked="0"/>
    </xf>
    <xf numFmtId="0" fontId="37" fillId="27" borderId="15" xfId="0" applyFont="1" applyFill="1" applyBorder="1" applyAlignment="1" applyProtection="1">
      <alignment horizontal="center" vertical="center"/>
      <protection locked="0"/>
    </xf>
    <xf numFmtId="0" fontId="37" fillId="27" borderId="20" xfId="0" applyFont="1" applyFill="1" applyBorder="1" applyAlignment="1" applyProtection="1">
      <alignment horizontal="center" vertical="center"/>
      <protection locked="0"/>
    </xf>
    <xf numFmtId="0" fontId="37" fillId="27" borderId="21" xfId="0" applyFont="1" applyFill="1" applyBorder="1" applyAlignment="1" applyProtection="1">
      <alignment horizontal="center" vertical="center"/>
      <protection locked="0"/>
    </xf>
    <xf numFmtId="0" fontId="38" fillId="28" borderId="33" xfId="0" applyFont="1" applyFill="1" applyBorder="1" applyAlignment="1">
      <alignment horizontal="center" vertical="center"/>
    </xf>
    <xf numFmtId="0" fontId="38" fillId="28" borderId="34" xfId="0" applyFont="1" applyFill="1" applyBorder="1" applyAlignment="1">
      <alignment horizontal="center" vertical="center"/>
    </xf>
    <xf numFmtId="0" fontId="34" fillId="0" borderId="34" xfId="0" applyFont="1" applyBorder="1" applyAlignment="1">
      <alignment horizontal="center" vertical="center"/>
    </xf>
    <xf numFmtId="0" fontId="34" fillId="0" borderId="35" xfId="0" applyFont="1" applyBorder="1" applyAlignment="1">
      <alignment horizontal="center" vertical="center"/>
    </xf>
    <xf numFmtId="0" fontId="39" fillId="0" borderId="25" xfId="0" applyFont="1" applyBorder="1" applyAlignment="1">
      <alignment horizontal="center" vertical="center"/>
    </xf>
    <xf numFmtId="0" fontId="39" fillId="0" borderId="28" xfId="0" applyFont="1" applyBorder="1" applyAlignment="1">
      <alignment horizontal="center" vertical="center"/>
    </xf>
    <xf numFmtId="0" fontId="40" fillId="26" borderId="19" xfId="0" applyFont="1" applyFill="1" applyBorder="1" applyAlignment="1">
      <alignment horizontal="center" vertical="center" wrapText="1"/>
    </xf>
    <xf numFmtId="0" fontId="40" fillId="26" borderId="14" xfId="0" applyFont="1" applyFill="1" applyBorder="1" applyAlignment="1">
      <alignment horizontal="center" vertical="center" wrapText="1"/>
    </xf>
    <xf numFmtId="0" fontId="36" fillId="0" borderId="19" xfId="0" applyFont="1" applyFill="1" applyBorder="1" applyAlignment="1">
      <alignment horizontal="left" vertical="top" wrapText="1"/>
    </xf>
    <xf numFmtId="0" fontId="36" fillId="0" borderId="14" xfId="0" applyFont="1" applyFill="1" applyBorder="1" applyAlignment="1">
      <alignment horizontal="left" vertical="top" wrapText="1"/>
    </xf>
    <xf numFmtId="0" fontId="34" fillId="0" borderId="19" xfId="0" applyFont="1" applyFill="1" applyBorder="1" applyAlignment="1">
      <alignment horizontal="center" vertical="top" wrapText="1"/>
    </xf>
    <xf numFmtId="0" fontId="34" fillId="0" borderId="14" xfId="0" applyFont="1" applyFill="1" applyBorder="1" applyAlignment="1">
      <alignment horizontal="center" vertical="top" wrapText="1"/>
    </xf>
    <xf numFmtId="0" fontId="35" fillId="29" borderId="38" xfId="0" applyFont="1" applyFill="1" applyBorder="1" applyAlignment="1">
      <alignment horizontal="center" vertical="center"/>
    </xf>
    <xf numFmtId="0" fontId="35" fillId="29" borderId="2" xfId="0" applyFont="1" applyFill="1" applyBorder="1" applyAlignment="1">
      <alignment horizontal="center" vertical="center"/>
    </xf>
    <xf numFmtId="0" fontId="40" fillId="26" borderId="22" xfId="0" applyFont="1" applyFill="1" applyBorder="1" applyAlignment="1">
      <alignment horizontal="center" vertical="center"/>
    </xf>
    <xf numFmtId="0" fontId="34" fillId="0" borderId="19" xfId="0" applyFont="1" applyFill="1" applyBorder="1" applyAlignment="1">
      <alignment horizontal="left" vertical="top" wrapText="1"/>
    </xf>
    <xf numFmtId="0" fontId="34" fillId="0" borderId="14" xfId="0" applyFont="1" applyFill="1" applyBorder="1" applyAlignment="1">
      <alignment horizontal="left" vertical="top" wrapText="1"/>
    </xf>
    <xf numFmtId="0" fontId="36" fillId="0" borderId="16" xfId="0" applyFont="1" applyFill="1" applyBorder="1" applyAlignment="1">
      <alignment horizontal="left" vertical="top" wrapText="1"/>
    </xf>
    <xf numFmtId="0" fontId="34" fillId="0" borderId="16" xfId="0" applyFont="1" applyFill="1" applyBorder="1" applyAlignment="1">
      <alignment horizontal="center" vertical="top" wrapText="1"/>
    </xf>
    <xf numFmtId="0" fontId="35" fillId="29" borderId="17" xfId="0" applyFont="1" applyFill="1" applyBorder="1" applyAlignment="1">
      <alignment horizontal="center" vertical="center"/>
    </xf>
    <xf numFmtId="0" fontId="40" fillId="26" borderId="24" xfId="0" applyFont="1" applyFill="1" applyBorder="1" applyAlignment="1">
      <alignment horizontal="center" vertical="center"/>
    </xf>
    <xf numFmtId="0" fontId="36" fillId="30" borderId="19" xfId="0" quotePrefix="1" applyFont="1" applyFill="1" applyBorder="1" applyAlignment="1">
      <alignment horizontal="left" vertical="top" wrapText="1"/>
    </xf>
    <xf numFmtId="0" fontId="36" fillId="30" borderId="16" xfId="0" applyFont="1" applyFill="1" applyBorder="1" applyAlignment="1">
      <alignment horizontal="left" vertical="top" wrapText="1"/>
    </xf>
    <xf numFmtId="0" fontId="34" fillId="30" borderId="19" xfId="0" quotePrefix="1" applyFont="1" applyFill="1" applyBorder="1" applyAlignment="1">
      <alignment horizontal="left" vertical="top" wrapText="1"/>
    </xf>
    <xf numFmtId="0" fontId="34" fillId="30" borderId="16" xfId="0" applyFont="1" applyFill="1" applyBorder="1" applyAlignment="1">
      <alignment horizontal="left" vertical="top" wrapText="1"/>
    </xf>
    <xf numFmtId="0" fontId="39" fillId="30" borderId="19" xfId="0" quotePrefix="1" applyFont="1" applyFill="1" applyBorder="1" applyAlignment="1">
      <alignment horizontal="left" vertical="top" wrapText="1"/>
    </xf>
    <xf numFmtId="0" fontId="39" fillId="30" borderId="16" xfId="0" applyFont="1" applyFill="1" applyBorder="1" applyAlignment="1">
      <alignment horizontal="left" vertical="top"/>
    </xf>
    <xf numFmtId="0" fontId="39" fillId="30" borderId="19" xfId="0" applyFont="1" applyFill="1" applyBorder="1" applyAlignment="1">
      <alignment horizontal="left" vertical="top" wrapText="1"/>
    </xf>
    <xf numFmtId="0" fontId="34" fillId="30" borderId="16" xfId="0" applyFont="1" applyFill="1" applyBorder="1" applyAlignment="1">
      <alignment horizontal="left" vertical="top"/>
    </xf>
    <xf numFmtId="0" fontId="34" fillId="30" borderId="19" xfId="0" applyFont="1" applyFill="1" applyBorder="1" applyAlignment="1">
      <alignment horizontal="left" vertical="top" wrapText="1"/>
    </xf>
    <xf numFmtId="0" fontId="36" fillId="30" borderId="19" xfId="0" applyFont="1" applyFill="1" applyBorder="1" applyAlignment="1">
      <alignment horizontal="left" vertical="top" wrapText="1"/>
    </xf>
    <xf numFmtId="0" fontId="34" fillId="30" borderId="14" xfId="0" applyFont="1" applyFill="1" applyBorder="1" applyAlignment="1">
      <alignment horizontal="left" vertical="top"/>
    </xf>
    <xf numFmtId="0" fontId="36" fillId="30" borderId="14" xfId="0" applyFont="1" applyFill="1" applyBorder="1" applyAlignment="1">
      <alignment horizontal="left" vertical="top" wrapText="1"/>
    </xf>
    <xf numFmtId="0" fontId="46" fillId="30" borderId="16" xfId="0" applyFont="1" applyFill="1" applyBorder="1" applyAlignment="1">
      <alignment horizontal="left" vertical="top" wrapText="1"/>
    </xf>
    <xf numFmtId="0" fontId="46" fillId="30" borderId="16" xfId="0" applyFont="1" applyFill="1" applyBorder="1" applyAlignment="1">
      <alignment horizontal="left" vertical="top"/>
    </xf>
    <xf numFmtId="0" fontId="46" fillId="30" borderId="14" xfId="0" applyFont="1" applyFill="1" applyBorder="1" applyAlignment="1">
      <alignment horizontal="left" vertical="top"/>
    </xf>
    <xf numFmtId="0" fontId="36" fillId="30" borderId="16" xfId="0" quotePrefix="1" applyFont="1" applyFill="1" applyBorder="1" applyAlignment="1">
      <alignment horizontal="left" vertical="top" wrapText="1"/>
    </xf>
    <xf numFmtId="0" fontId="35" fillId="29" borderId="40" xfId="0" applyFont="1" applyFill="1" applyBorder="1" applyAlignment="1">
      <alignment horizontal="center" vertical="center"/>
    </xf>
    <xf numFmtId="0" fontId="35" fillId="29" borderId="20" xfId="0" applyFont="1" applyFill="1" applyBorder="1" applyAlignment="1">
      <alignment horizontal="center" vertical="center"/>
    </xf>
    <xf numFmtId="0" fontId="35" fillId="29" borderId="38" xfId="64" applyFont="1" applyFill="1" applyBorder="1" applyAlignment="1" applyProtection="1">
      <alignment horizontal="center" vertical="center" wrapText="1"/>
      <protection locked="0"/>
    </xf>
    <xf numFmtId="0" fontId="35" fillId="29" borderId="2" xfId="64" applyFont="1" applyFill="1" applyBorder="1" applyAlignment="1" applyProtection="1">
      <alignment horizontal="center" vertical="center" wrapText="1"/>
      <protection locked="0"/>
    </xf>
    <xf numFmtId="0" fontId="35" fillId="29" borderId="17" xfId="64" applyFont="1" applyFill="1" applyBorder="1" applyAlignment="1" applyProtection="1">
      <alignment horizontal="center" vertical="center" wrapText="1"/>
      <protection locked="0"/>
    </xf>
    <xf numFmtId="0" fontId="34" fillId="0" borderId="16" xfId="0" applyFont="1" applyFill="1" applyBorder="1" applyAlignment="1">
      <alignment horizontal="left" vertical="top" wrapText="1"/>
    </xf>
    <xf numFmtId="0" fontId="36" fillId="35" borderId="19" xfId="0" applyFont="1" applyFill="1" applyBorder="1" applyAlignment="1">
      <alignment horizontal="left" vertical="top" wrapText="1"/>
    </xf>
    <xf numFmtId="0" fontId="36" fillId="35" borderId="16" xfId="0" applyFont="1" applyFill="1" applyBorder="1" applyAlignment="1">
      <alignment horizontal="left" vertical="top" wrapText="1"/>
    </xf>
    <xf numFmtId="0" fontId="36" fillId="35" borderId="14" xfId="0" applyFont="1" applyFill="1" applyBorder="1" applyAlignment="1">
      <alignment horizontal="left" vertical="top" wrapText="1"/>
    </xf>
    <xf numFmtId="0" fontId="34" fillId="0" borderId="19" xfId="0" quotePrefix="1" applyFont="1" applyFill="1" applyBorder="1" applyAlignment="1">
      <alignment horizontal="left" vertical="top" wrapText="1"/>
    </xf>
    <xf numFmtId="0" fontId="34" fillId="0" borderId="16" xfId="0" quotePrefix="1" applyFont="1" applyFill="1" applyBorder="1" applyAlignment="1">
      <alignment horizontal="left" vertical="top" wrapText="1"/>
    </xf>
    <xf numFmtId="0" fontId="34" fillId="0" borderId="14" xfId="0" quotePrefix="1" applyFont="1" applyFill="1" applyBorder="1" applyAlignment="1">
      <alignment horizontal="left" vertical="top" wrapText="1"/>
    </xf>
    <xf numFmtId="0" fontId="44" fillId="35" borderId="19" xfId="0" applyFont="1" applyFill="1" applyBorder="1" applyAlignment="1">
      <alignment horizontal="left" vertical="top" wrapText="1"/>
    </xf>
    <xf numFmtId="0" fontId="44" fillId="35" borderId="16" xfId="0" applyFont="1" applyFill="1" applyBorder="1" applyAlignment="1">
      <alignment horizontal="left" vertical="top" wrapText="1"/>
    </xf>
    <xf numFmtId="0" fontId="44" fillId="35" borderId="14" xfId="0" applyFont="1" applyFill="1" applyBorder="1" applyAlignment="1">
      <alignment horizontal="left" vertical="top"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2" xfId="66"/>
    <cellStyle name="스타일 1" xfId="49"/>
    <cellStyle name="연결된 셀 2" xfId="50"/>
    <cellStyle name="요약 2" xfId="51"/>
    <cellStyle name="입력 2" xfId="52"/>
    <cellStyle name="제목 1 2" xfId="53"/>
    <cellStyle name="제목 2 2" xfId="54"/>
    <cellStyle name="제목 3 2" xfId="55"/>
    <cellStyle name="제목 4 2" xfId="56"/>
    <cellStyle name="제목 5" xfId="57"/>
    <cellStyle name="좋음 2" xfId="58"/>
    <cellStyle name="출력 2" xfId="59"/>
    <cellStyle name="콤마 [0]_95" xfId="60"/>
    <cellStyle name="콤마_95" xfId="61"/>
    <cellStyle name="표준" xfId="0" builtinId="0"/>
    <cellStyle name="표준 2" xfId="62"/>
    <cellStyle name="표준 3" xfId="63"/>
    <cellStyle name="표준_삼성일정" xfId="64"/>
    <cellStyle name="하이퍼링크" xfId="65"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tabSelected="1" workbookViewId="0">
      <selection activeCell="N9" sqref="N9"/>
    </sheetView>
  </sheetViews>
  <sheetFormatPr defaultColWidth="8.88671875" defaultRowHeight="15.75" x14ac:dyDescent="0.3"/>
  <cols>
    <col min="1" max="1" width="13.109375" style="135" customWidth="1"/>
    <col min="2" max="2" width="8.88671875" style="135"/>
    <col min="3" max="3" width="23.109375" style="135" customWidth="1"/>
    <col min="4" max="4" width="14.5546875" style="135" bestFit="1" customWidth="1"/>
    <col min="5" max="5" width="19.109375" style="135" bestFit="1" customWidth="1"/>
    <col min="6" max="7" width="13.5546875" style="135" customWidth="1"/>
    <col min="8" max="16384" width="8.88671875" style="135"/>
  </cols>
  <sheetData>
    <row r="1" spans="1:12" ht="5.0999999999999996" customHeight="1" x14ac:dyDescent="0.3">
      <c r="A1" s="8"/>
      <c r="B1" s="8"/>
      <c r="C1" s="8"/>
      <c r="D1" s="8"/>
      <c r="E1" s="8"/>
      <c r="F1" s="8"/>
      <c r="G1" s="8"/>
      <c r="H1" s="8"/>
      <c r="I1" s="8"/>
      <c r="J1" s="8"/>
      <c r="K1" s="8"/>
      <c r="L1" s="8"/>
    </row>
    <row r="2" spans="1:12" ht="27.75" x14ac:dyDescent="0.3">
      <c r="A2" s="202" t="s">
        <v>677</v>
      </c>
      <c r="B2" s="202"/>
      <c r="C2" s="202"/>
      <c r="D2" s="202"/>
      <c r="E2" s="202"/>
      <c r="F2" s="202"/>
      <c r="G2" s="202"/>
      <c r="H2" s="8"/>
      <c r="I2" s="8"/>
      <c r="J2" s="8"/>
      <c r="K2" s="8"/>
      <c r="L2" s="8"/>
    </row>
    <row r="3" spans="1:12" x14ac:dyDescent="0.3">
      <c r="A3" s="8"/>
      <c r="B3" s="8"/>
      <c r="C3" s="8"/>
      <c r="D3" s="8"/>
      <c r="E3" s="8"/>
      <c r="F3" s="8"/>
      <c r="G3" s="8"/>
      <c r="H3" s="8"/>
      <c r="I3" s="8"/>
      <c r="J3" s="8"/>
      <c r="K3" s="8"/>
      <c r="L3" s="8"/>
    </row>
    <row r="4" spans="1:12" x14ac:dyDescent="0.3">
      <c r="A4" s="203" t="s">
        <v>678</v>
      </c>
      <c r="B4" s="204"/>
      <c r="C4" s="190" t="s">
        <v>679</v>
      </c>
      <c r="D4" s="190"/>
      <c r="E4" s="190"/>
      <c r="F4" s="190"/>
      <c r="G4" s="190"/>
      <c r="H4" s="8"/>
      <c r="I4" s="8"/>
      <c r="J4" s="8"/>
      <c r="K4" s="8"/>
      <c r="L4" s="8"/>
    </row>
    <row r="5" spans="1:12" x14ac:dyDescent="0.3">
      <c r="A5" s="205" t="s">
        <v>680</v>
      </c>
      <c r="B5" s="205"/>
      <c r="C5" s="206"/>
      <c r="D5" s="197"/>
      <c r="E5" s="197"/>
      <c r="F5" s="197"/>
      <c r="G5" s="197"/>
      <c r="H5" s="8"/>
      <c r="I5" s="8"/>
      <c r="J5" s="8"/>
      <c r="K5" s="8"/>
      <c r="L5" s="8"/>
    </row>
    <row r="6" spans="1:12" ht="68.25" customHeight="1" x14ac:dyDescent="0.3">
      <c r="A6" s="188" t="s">
        <v>681</v>
      </c>
      <c r="B6" s="188"/>
      <c r="C6" s="201" t="s">
        <v>682</v>
      </c>
      <c r="D6" s="201"/>
      <c r="E6" s="201"/>
      <c r="F6" s="201"/>
      <c r="G6" s="201"/>
      <c r="H6" s="8"/>
      <c r="I6" s="8"/>
      <c r="J6" s="8"/>
      <c r="K6" s="8"/>
      <c r="L6" s="8"/>
    </row>
    <row r="7" spans="1:12" x14ac:dyDescent="0.3">
      <c r="A7" s="188" t="s">
        <v>683</v>
      </c>
      <c r="B7" s="136" t="s">
        <v>684</v>
      </c>
      <c r="C7" s="197"/>
      <c r="D7" s="197"/>
      <c r="E7" s="197"/>
      <c r="F7" s="197"/>
      <c r="G7" s="197"/>
      <c r="H7" s="8"/>
      <c r="I7" s="8"/>
      <c r="J7" s="8"/>
      <c r="K7" s="8"/>
      <c r="L7" s="8"/>
    </row>
    <row r="8" spans="1:12" x14ac:dyDescent="0.3">
      <c r="A8" s="188"/>
      <c r="B8" s="136" t="s">
        <v>685</v>
      </c>
      <c r="C8" s="198"/>
      <c r="D8" s="198"/>
      <c r="E8" s="198"/>
      <c r="F8" s="198"/>
      <c r="G8" s="198"/>
      <c r="H8" s="8"/>
      <c r="I8" s="8"/>
      <c r="J8" s="8"/>
      <c r="K8" s="8"/>
      <c r="L8" s="8"/>
    </row>
    <row r="9" spans="1:12" x14ac:dyDescent="0.3">
      <c r="A9" s="188"/>
      <c r="B9" s="136" t="s">
        <v>686</v>
      </c>
      <c r="C9" s="198"/>
      <c r="D9" s="198"/>
      <c r="E9" s="198"/>
      <c r="F9" s="198"/>
      <c r="G9" s="198"/>
      <c r="H9" s="8"/>
      <c r="I9" s="8"/>
      <c r="J9" s="8"/>
      <c r="K9" s="8"/>
      <c r="L9" s="8"/>
    </row>
    <row r="10" spans="1:12" x14ac:dyDescent="0.3">
      <c r="A10" s="188" t="s">
        <v>687</v>
      </c>
      <c r="B10" s="136" t="s">
        <v>688</v>
      </c>
      <c r="C10" s="199"/>
      <c r="D10" s="199"/>
      <c r="E10" s="199"/>
      <c r="F10" s="199"/>
      <c r="G10" s="199"/>
      <c r="H10" s="8"/>
      <c r="I10" s="8"/>
      <c r="J10" s="8"/>
      <c r="K10" s="8"/>
      <c r="L10" s="8"/>
    </row>
    <row r="11" spans="1:12" x14ac:dyDescent="0.3">
      <c r="A11" s="188"/>
      <c r="B11" s="136" t="s">
        <v>689</v>
      </c>
      <c r="C11" s="200"/>
      <c r="D11" s="200"/>
      <c r="E11" s="200"/>
      <c r="F11" s="200"/>
      <c r="G11" s="200"/>
      <c r="H11" s="8"/>
      <c r="I11" s="8"/>
      <c r="J11" s="8"/>
      <c r="K11" s="8"/>
      <c r="L11" s="8"/>
    </row>
    <row r="12" spans="1:12" x14ac:dyDescent="0.3">
      <c r="A12" s="188" t="s">
        <v>690</v>
      </c>
      <c r="B12" s="188"/>
      <c r="C12" s="189"/>
      <c r="D12" s="189"/>
      <c r="E12" s="189"/>
      <c r="F12" s="189"/>
      <c r="G12" s="189"/>
      <c r="H12" s="8"/>
      <c r="I12" s="8"/>
      <c r="J12" s="8"/>
      <c r="K12" s="8"/>
      <c r="L12" s="8"/>
    </row>
    <row r="13" spans="1:12" x14ac:dyDescent="0.3">
      <c r="A13" s="188" t="s">
        <v>691</v>
      </c>
      <c r="B13" s="188"/>
      <c r="C13" s="190"/>
      <c r="D13" s="190"/>
      <c r="E13" s="190"/>
      <c r="F13" s="190"/>
      <c r="G13" s="190"/>
      <c r="H13" s="8"/>
      <c r="I13" s="8"/>
      <c r="J13" s="8"/>
      <c r="K13" s="8"/>
      <c r="L13" s="8"/>
    </row>
    <row r="14" spans="1:12" x14ac:dyDescent="0.3">
      <c r="A14" s="8"/>
      <c r="B14" s="8"/>
      <c r="C14" s="8"/>
      <c r="D14" s="8"/>
      <c r="E14" s="8"/>
      <c r="F14" s="8"/>
      <c r="G14" s="8"/>
      <c r="H14" s="8"/>
      <c r="I14" s="8"/>
      <c r="J14" s="8"/>
      <c r="K14" s="8"/>
      <c r="L14" s="8"/>
    </row>
    <row r="15" spans="1:12" x14ac:dyDescent="0.3">
      <c r="A15" s="137" t="s">
        <v>692</v>
      </c>
      <c r="B15" s="8"/>
      <c r="C15" s="8"/>
      <c r="D15" s="8"/>
      <c r="E15" s="8"/>
      <c r="F15" s="8"/>
      <c r="G15" s="8"/>
      <c r="H15" s="8"/>
      <c r="I15" s="8"/>
      <c r="J15" s="8"/>
      <c r="K15" s="8"/>
      <c r="L15" s="8"/>
    </row>
    <row r="16" spans="1:12" x14ac:dyDescent="0.3">
      <c r="A16" s="137"/>
      <c r="B16" s="8"/>
      <c r="C16" s="8"/>
      <c r="D16" s="8"/>
      <c r="E16" s="8"/>
      <c r="F16" s="8"/>
      <c r="G16" s="8"/>
      <c r="H16" s="8"/>
      <c r="I16" s="8"/>
      <c r="J16" s="8"/>
      <c r="K16" s="8"/>
      <c r="L16" s="8"/>
    </row>
    <row r="17" spans="1:12" x14ac:dyDescent="0.3">
      <c r="A17" s="191" t="s">
        <v>693</v>
      </c>
      <c r="B17" s="192"/>
      <c r="C17" s="138" t="s">
        <v>694</v>
      </c>
      <c r="D17" s="138" t="s">
        <v>695</v>
      </c>
      <c r="E17" s="138" t="s">
        <v>696</v>
      </c>
      <c r="F17" s="138" t="s">
        <v>6</v>
      </c>
      <c r="G17" s="138" t="s">
        <v>697</v>
      </c>
      <c r="H17" s="8"/>
      <c r="I17" s="8"/>
      <c r="J17" s="8"/>
      <c r="K17" s="8"/>
      <c r="L17" s="8"/>
    </row>
    <row r="18" spans="1:12" x14ac:dyDescent="0.3">
      <c r="A18" s="193"/>
      <c r="B18" s="194"/>
      <c r="C18" s="139" t="str">
        <f>Login!I3</f>
        <v>LogIn</v>
      </c>
      <c r="D18" s="140">
        <f>Login!I5</f>
        <v>1</v>
      </c>
      <c r="E18" s="140">
        <f>Login!I6</f>
        <v>0</v>
      </c>
      <c r="F18" s="140">
        <f>Login!I7</f>
        <v>0</v>
      </c>
      <c r="G18" s="140">
        <f>Login!I8</f>
        <v>0</v>
      </c>
      <c r="H18" s="8"/>
      <c r="I18" s="8"/>
      <c r="J18" s="8"/>
      <c r="K18" s="8"/>
      <c r="L18" s="8"/>
    </row>
    <row r="19" spans="1:12" x14ac:dyDescent="0.3">
      <c r="A19" s="193"/>
      <c r="B19" s="194"/>
      <c r="C19" s="139" t="str">
        <f>Dashboard!M3</f>
        <v>Dashboard</v>
      </c>
      <c r="D19" s="140">
        <f>Dashboard!M5</f>
        <v>24</v>
      </c>
      <c r="E19" s="140">
        <f>Dashboard!M6</f>
        <v>0</v>
      </c>
      <c r="F19" s="140">
        <f>Dashboard!M7</f>
        <v>0</v>
      </c>
      <c r="G19" s="140">
        <f>Dashboard!M8</f>
        <v>0</v>
      </c>
      <c r="H19" s="8"/>
      <c r="I19" s="8"/>
      <c r="J19" s="8"/>
      <c r="K19" s="8"/>
      <c r="L19" s="8"/>
    </row>
    <row r="20" spans="1:12" x14ac:dyDescent="0.3">
      <c r="A20" s="193"/>
      <c r="B20" s="194"/>
      <c r="C20" s="139" t="str">
        <f>Customer!O3</f>
        <v>Customer</v>
      </c>
      <c r="D20" s="140">
        <f>Customer!O5</f>
        <v>16</v>
      </c>
      <c r="E20" s="140">
        <f>Customer!O6</f>
        <v>0</v>
      </c>
      <c r="F20" s="140">
        <f>Customer!O7</f>
        <v>0</v>
      </c>
      <c r="G20" s="140">
        <f>Customer!O8</f>
        <v>0</v>
      </c>
      <c r="H20" s="8"/>
      <c r="I20" s="8"/>
      <c r="J20" s="8"/>
      <c r="K20" s="8"/>
      <c r="L20" s="8"/>
    </row>
    <row r="21" spans="1:12" x14ac:dyDescent="0.3">
      <c r="A21" s="193"/>
      <c r="B21" s="194"/>
      <c r="C21" s="139" t="str">
        <f>Products!O3</f>
        <v>Products</v>
      </c>
      <c r="D21" s="140">
        <f>Products!O5</f>
        <v>103</v>
      </c>
      <c r="E21" s="140">
        <f>Products!O6</f>
        <v>0</v>
      </c>
      <c r="F21" s="140">
        <f>Products!O7</f>
        <v>0</v>
      </c>
      <c r="G21" s="140">
        <f>Products!O8</f>
        <v>0</v>
      </c>
      <c r="H21" s="8"/>
      <c r="I21" s="8"/>
      <c r="J21" s="8"/>
      <c r="K21" s="8"/>
      <c r="L21" s="8"/>
    </row>
    <row r="22" spans="1:12" x14ac:dyDescent="0.3">
      <c r="A22" s="193"/>
      <c r="B22" s="194"/>
      <c r="C22" s="139" t="str">
        <f>Sales!O3</f>
        <v>Sales</v>
      </c>
      <c r="D22" s="140">
        <f>Sales!O5</f>
        <v>113</v>
      </c>
      <c r="E22" s="140">
        <f>Sales!O6</f>
        <v>0</v>
      </c>
      <c r="F22" s="140">
        <f>Sales!O7</f>
        <v>0</v>
      </c>
      <c r="G22" s="140">
        <f>Sales!O8</f>
        <v>0</v>
      </c>
      <c r="H22" s="8"/>
      <c r="I22" s="8"/>
      <c r="J22" s="8"/>
      <c r="K22" s="8"/>
      <c r="L22" s="8"/>
    </row>
    <row r="23" spans="1:12" x14ac:dyDescent="0.3">
      <c r="A23" s="193"/>
      <c r="B23" s="194"/>
      <c r="C23" s="139" t="str">
        <f>SSC!L3</f>
        <v>SSC</v>
      </c>
      <c r="D23" s="140">
        <f>SSC!L5</f>
        <v>57</v>
      </c>
      <c r="E23" s="140">
        <f>SSC!L6</f>
        <v>0</v>
      </c>
      <c r="F23" s="140">
        <f>SSC!L7</f>
        <v>0</v>
      </c>
      <c r="G23" s="140">
        <f>SSC!L8</f>
        <v>0</v>
      </c>
      <c r="H23" s="8"/>
      <c r="I23" s="8"/>
      <c r="J23" s="8"/>
      <c r="K23" s="8"/>
      <c r="L23" s="8"/>
    </row>
    <row r="24" spans="1:12" x14ac:dyDescent="0.3">
      <c r="A24" s="193"/>
      <c r="B24" s="194"/>
      <c r="C24" s="139" t="str">
        <f>Setting!P3</f>
        <v>Setting</v>
      </c>
      <c r="D24" s="140">
        <f>Setting!P5</f>
        <v>20</v>
      </c>
      <c r="E24" s="140">
        <f>Setting!P6</f>
        <v>0</v>
      </c>
      <c r="F24" s="140">
        <f>Setting!P7</f>
        <v>0</v>
      </c>
      <c r="G24" s="140">
        <f>Setting!P8</f>
        <v>0</v>
      </c>
      <c r="H24" s="8"/>
      <c r="I24" s="8"/>
      <c r="J24" s="8"/>
      <c r="K24" s="8"/>
      <c r="L24" s="8"/>
    </row>
    <row r="25" spans="1:12" x14ac:dyDescent="0.3">
      <c r="A25" s="195"/>
      <c r="B25" s="196"/>
      <c r="C25" s="141" t="s">
        <v>698</v>
      </c>
      <c r="D25" s="142">
        <f>SUM(D18:D24)</f>
        <v>334</v>
      </c>
      <c r="E25" s="142">
        <f>SUM(E18:E24)</f>
        <v>0</v>
      </c>
      <c r="F25" s="142">
        <f>SUM(F18:F24)</f>
        <v>0</v>
      </c>
      <c r="G25" s="142">
        <f>SUM(G18:G24)</f>
        <v>0</v>
      </c>
      <c r="H25" s="8"/>
      <c r="I25" s="8"/>
      <c r="J25" s="8"/>
      <c r="K25" s="8"/>
      <c r="L25" s="8"/>
    </row>
    <row r="26" spans="1:12" x14ac:dyDescent="0.3">
      <c r="A26" s="143"/>
      <c r="B26" s="143"/>
      <c r="C26" s="8"/>
      <c r="D26" s="8"/>
      <c r="E26" s="8"/>
      <c r="F26" s="8"/>
      <c r="G26" s="8"/>
      <c r="H26" s="8"/>
      <c r="I26" s="8"/>
      <c r="J26" s="8"/>
      <c r="K26" s="8"/>
      <c r="L26" s="8"/>
    </row>
    <row r="27" spans="1:12" x14ac:dyDescent="0.3">
      <c r="A27" s="1"/>
      <c r="B27" s="1"/>
      <c r="C27" s="8"/>
      <c r="D27" s="8"/>
      <c r="E27" s="8"/>
      <c r="F27" s="8"/>
      <c r="G27" s="8"/>
      <c r="H27" s="8"/>
      <c r="I27" s="8"/>
      <c r="J27" s="8"/>
      <c r="K27" s="8"/>
      <c r="L27" s="8"/>
    </row>
    <row r="30" spans="1:12" x14ac:dyDescent="0.3">
      <c r="D30" s="144"/>
    </row>
  </sheetData>
  <mergeCells count="19">
    <mergeCell ref="A6:B6"/>
    <mergeCell ref="C6:G6"/>
    <mergeCell ref="A2:G2"/>
    <mergeCell ref="A4:B4"/>
    <mergeCell ref="C4:G4"/>
    <mergeCell ref="A5:B5"/>
    <mergeCell ref="C5:G5"/>
    <mergeCell ref="A7:A9"/>
    <mergeCell ref="C7:G7"/>
    <mergeCell ref="C8:G8"/>
    <mergeCell ref="C9:G9"/>
    <mergeCell ref="A10:A11"/>
    <mergeCell ref="C10:G10"/>
    <mergeCell ref="C11:G11"/>
    <mergeCell ref="A12:B12"/>
    <mergeCell ref="C12:G12"/>
    <mergeCell ref="A13:B13"/>
    <mergeCell ref="C13:G13"/>
    <mergeCell ref="A17:B25"/>
  </mergeCells>
  <phoneticPr fontId="2" type="noConversion"/>
  <hyperlinks>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3"/>
  <sheetViews>
    <sheetView showGridLines="0" zoomScaleNormal="100" zoomScaleSheetLayoutView="100" workbookViewId="0">
      <selection activeCell="D18" sqref="D18"/>
    </sheetView>
  </sheetViews>
  <sheetFormatPr defaultColWidth="8.88671875" defaultRowHeight="15.75" x14ac:dyDescent="0.15"/>
  <cols>
    <col min="1" max="1" width="9.33203125" style="1" bestFit="1" customWidth="1"/>
    <col min="2" max="2" width="11.5546875" style="8" bestFit="1" customWidth="1"/>
    <col min="3" max="3" width="23.77734375" style="8" customWidth="1"/>
    <col min="4" max="4" width="33.21875" style="1" customWidth="1"/>
    <col min="5" max="5" width="20.6640625" style="1" customWidth="1"/>
    <col min="6" max="6" width="66.5546875" style="1" customWidth="1"/>
    <col min="7" max="7" width="64.6640625" style="2" customWidth="1"/>
    <col min="8" max="8" width="10.33203125" style="2" customWidth="1"/>
    <col min="9" max="9" width="31.77734375" style="2" customWidth="1"/>
    <col min="10" max="10" width="12.109375" style="8" customWidth="1"/>
    <col min="11" max="11" width="1.6640625" style="8" customWidth="1"/>
    <col min="12" max="12" width="13.88671875" style="8" bestFit="1" customWidth="1"/>
    <col min="13" max="16384" width="8.88671875" style="8"/>
  </cols>
  <sheetData>
    <row r="1" spans="1:92" ht="5.0999999999999996" customHeight="1" x14ac:dyDescent="0.15"/>
    <row r="2" spans="1:92" s="3" customFormat="1" ht="21.75" customHeight="1" x14ac:dyDescent="0.15">
      <c r="A2" s="226" t="s">
        <v>19</v>
      </c>
      <c r="B2" s="227"/>
      <c r="C2" s="227"/>
      <c r="D2" s="227"/>
      <c r="E2" s="227"/>
      <c r="F2" s="228"/>
      <c r="G2" s="235" t="s">
        <v>0</v>
      </c>
      <c r="H2" s="236"/>
      <c r="I2" s="237" t="s">
        <v>20</v>
      </c>
      <c r="J2" s="238"/>
    </row>
    <row r="3" spans="1:92" s="3" customFormat="1" ht="21" customHeight="1" x14ac:dyDescent="0.15">
      <c r="A3" s="229"/>
      <c r="B3" s="230"/>
      <c r="C3" s="230"/>
      <c r="D3" s="230"/>
      <c r="E3" s="230"/>
      <c r="F3" s="231"/>
      <c r="G3" s="207" t="s">
        <v>1</v>
      </c>
      <c r="H3" s="208"/>
      <c r="I3" s="239" t="s">
        <v>930</v>
      </c>
      <c r="J3" s="240"/>
    </row>
    <row r="4" spans="1:92" s="3" customFormat="1" ht="21" customHeight="1" x14ac:dyDescent="0.15">
      <c r="A4" s="229"/>
      <c r="B4" s="230"/>
      <c r="C4" s="230"/>
      <c r="D4" s="230"/>
      <c r="E4" s="230"/>
      <c r="F4" s="231"/>
      <c r="G4" s="207" t="s">
        <v>2</v>
      </c>
      <c r="H4" s="208"/>
      <c r="I4" s="209"/>
      <c r="J4" s="210"/>
    </row>
    <row r="5" spans="1:92" s="3" customFormat="1" ht="21" customHeight="1" x14ac:dyDescent="0.15">
      <c r="A5" s="229"/>
      <c r="B5" s="230"/>
      <c r="C5" s="230"/>
      <c r="D5" s="230"/>
      <c r="E5" s="230"/>
      <c r="F5" s="231"/>
      <c r="G5" s="4" t="str">
        <f>"[ "&amp;I3&amp;" ]"&amp;" Test Items"</f>
        <v>[ LogIn ] Test Items</v>
      </c>
      <c r="H5" s="45" t="s">
        <v>4</v>
      </c>
      <c r="I5" s="211">
        <f>COUNTA($F$13:$G$13)</f>
        <v>1</v>
      </c>
      <c r="J5" s="212"/>
    </row>
    <row r="6" spans="1:92" s="3" customFormat="1" ht="21" customHeight="1" x14ac:dyDescent="0.15">
      <c r="A6" s="229"/>
      <c r="B6" s="230"/>
      <c r="C6" s="230"/>
      <c r="D6" s="230"/>
      <c r="E6" s="230"/>
      <c r="F6" s="231"/>
      <c r="G6" s="213" t="str">
        <f>"[ "&amp;I3&amp;" ]"&amp;" Test Results"</f>
        <v>[ LogIn ] Test Results</v>
      </c>
      <c r="H6" s="45" t="s">
        <v>5</v>
      </c>
      <c r="I6" s="211">
        <f>COUNTA($H$13:$H$264)</f>
        <v>0</v>
      </c>
      <c r="J6" s="212"/>
    </row>
    <row r="7" spans="1:92" s="3" customFormat="1" ht="21" customHeight="1" x14ac:dyDescent="0.15">
      <c r="A7" s="229"/>
      <c r="B7" s="230"/>
      <c r="C7" s="230"/>
      <c r="D7" s="230"/>
      <c r="E7" s="230"/>
      <c r="F7" s="231"/>
      <c r="G7" s="214"/>
      <c r="H7" s="45" t="s">
        <v>6</v>
      </c>
      <c r="I7" s="211">
        <f>COUNTIF($H$13:$H$266,H7)</f>
        <v>0</v>
      </c>
      <c r="J7" s="212"/>
    </row>
    <row r="8" spans="1:92" s="3" customFormat="1" ht="21" customHeight="1" x14ac:dyDescent="0.15">
      <c r="A8" s="232"/>
      <c r="B8" s="233"/>
      <c r="C8" s="233"/>
      <c r="D8" s="233"/>
      <c r="E8" s="233"/>
      <c r="F8" s="234"/>
      <c r="G8" s="215"/>
      <c r="H8" s="5" t="s">
        <v>7</v>
      </c>
      <c r="I8" s="218">
        <f>COUNTIF($H$13:$H$266,H8)</f>
        <v>0</v>
      </c>
      <c r="J8" s="219"/>
    </row>
    <row r="9" spans="1:92" s="3" customFormat="1" ht="9.75" customHeight="1" x14ac:dyDescent="0.15">
      <c r="A9" s="19"/>
      <c r="B9" s="25"/>
      <c r="C9" s="20"/>
      <c r="D9" s="20"/>
      <c r="E9" s="20"/>
      <c r="F9" s="26"/>
      <c r="G9" s="27"/>
      <c r="H9" s="19"/>
      <c r="I9" s="19"/>
      <c r="J9" s="24"/>
    </row>
    <row r="10" spans="1:92" s="3" customFormat="1" ht="21" customHeight="1" x14ac:dyDescent="0.15">
      <c r="A10" s="187" t="s">
        <v>8</v>
      </c>
      <c r="B10" s="220" t="s">
        <v>24</v>
      </c>
      <c r="C10" s="221"/>
      <c r="D10" s="221"/>
      <c r="E10" s="221"/>
      <c r="F10" s="221"/>
      <c r="G10" s="222"/>
      <c r="H10" s="223" t="s">
        <v>25</v>
      </c>
      <c r="I10" s="223"/>
      <c r="J10" s="223"/>
    </row>
    <row r="11" spans="1:92" s="7" customFormat="1" ht="13.5" x14ac:dyDescent="0.15">
      <c r="A11" s="186" t="s">
        <v>3</v>
      </c>
      <c r="B11" s="224" t="s">
        <v>9</v>
      </c>
      <c r="C11" s="224" t="s">
        <v>23</v>
      </c>
      <c r="D11" s="224" t="s">
        <v>21</v>
      </c>
      <c r="E11" s="224" t="s">
        <v>36</v>
      </c>
      <c r="F11" s="241" t="s">
        <v>10</v>
      </c>
      <c r="G11" s="241" t="s">
        <v>22</v>
      </c>
      <c r="H11" s="241" t="s">
        <v>11</v>
      </c>
      <c r="I11" s="241" t="s">
        <v>12</v>
      </c>
      <c r="J11" s="216" t="s">
        <v>13</v>
      </c>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row>
    <row r="12" spans="1:92" s="7" customFormat="1" ht="13.5" x14ac:dyDescent="0.15">
      <c r="A12" s="12"/>
      <c r="B12" s="225"/>
      <c r="C12" s="225"/>
      <c r="D12" s="225"/>
      <c r="E12" s="225"/>
      <c r="F12" s="242"/>
      <c r="G12" s="242"/>
      <c r="H12" s="242"/>
      <c r="I12" s="242"/>
      <c r="J12" s="217"/>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row>
    <row r="13" spans="1:92" ht="51" x14ac:dyDescent="0.15">
      <c r="A13" s="53" t="s">
        <v>134</v>
      </c>
      <c r="B13" s="54" t="s">
        <v>135</v>
      </c>
      <c r="C13" s="79" t="s">
        <v>1126</v>
      </c>
      <c r="D13" s="79" t="s">
        <v>1245</v>
      </c>
      <c r="E13" s="38" t="s">
        <v>1246</v>
      </c>
      <c r="F13" s="79" t="s">
        <v>1127</v>
      </c>
      <c r="G13" s="32"/>
      <c r="H13" s="55"/>
      <c r="I13" s="55"/>
      <c r="J13" s="55"/>
      <c r="K13" s="10"/>
      <c r="L13" s="10"/>
      <c r="M13" s="9"/>
      <c r="N13" s="9"/>
    </row>
  </sheetData>
  <mergeCells count="23">
    <mergeCell ref="H11:H12"/>
    <mergeCell ref="I11:I12"/>
    <mergeCell ref="J11:J12"/>
    <mergeCell ref="I7:J7"/>
    <mergeCell ref="I8:J8"/>
    <mergeCell ref="B10:G10"/>
    <mergeCell ref="H10:J10"/>
    <mergeCell ref="B11:B12"/>
    <mergeCell ref="C11:C12"/>
    <mergeCell ref="D11:D12"/>
    <mergeCell ref="A2:F8"/>
    <mergeCell ref="G2:H2"/>
    <mergeCell ref="I2:J2"/>
    <mergeCell ref="G3:H3"/>
    <mergeCell ref="I3:J3"/>
    <mergeCell ref="E11:E12"/>
    <mergeCell ref="F11:F12"/>
    <mergeCell ref="G11:G12"/>
    <mergeCell ref="G4:H4"/>
    <mergeCell ref="I4:J4"/>
    <mergeCell ref="I5:J5"/>
    <mergeCell ref="G6:G8"/>
    <mergeCell ref="I6:J6"/>
  </mergeCells>
  <phoneticPr fontId="2" type="noConversion"/>
  <pageMargins left="0.25" right="0.25" top="0.75" bottom="0.75" header="0.3" footer="0.3"/>
  <pageSetup paperSize="9" scale="3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R54"/>
  <sheetViews>
    <sheetView showGridLines="0" zoomScaleNormal="100" zoomScaleSheetLayoutView="100" workbookViewId="0">
      <selection activeCell="H13" sqref="H13"/>
    </sheetView>
  </sheetViews>
  <sheetFormatPr defaultColWidth="8.88671875" defaultRowHeight="15.75" x14ac:dyDescent="0.15"/>
  <cols>
    <col min="1" max="1" width="7" style="1" bestFit="1" customWidth="1"/>
    <col min="2" max="2" width="7" style="1" customWidth="1"/>
    <col min="3" max="3" width="9.44140625" style="1" bestFit="1" customWidth="1"/>
    <col min="4" max="4" width="8" style="1" bestFit="1" customWidth="1"/>
    <col min="5" max="5" width="11.5546875" style="8" bestFit="1" customWidth="1"/>
    <col min="6" max="6" width="23.77734375" style="8" customWidth="1"/>
    <col min="7" max="7" width="33.21875" style="1" customWidth="1"/>
    <col min="8" max="8" width="19.44140625" style="1" bestFit="1" customWidth="1"/>
    <col min="9" max="9" width="29.109375" style="1" customWidth="1"/>
    <col min="10" max="10" width="66.5546875" style="1" customWidth="1"/>
    <col min="11" max="11" width="64.6640625" style="2" customWidth="1"/>
    <col min="12" max="12" width="10.33203125" style="2" customWidth="1"/>
    <col min="13" max="13" width="31.77734375" style="2" customWidth="1"/>
    <col min="14" max="14" width="12.109375" style="8" customWidth="1"/>
    <col min="15" max="15" width="1.6640625" style="8" customWidth="1"/>
    <col min="16" max="16" width="13.88671875" style="8" bestFit="1" customWidth="1"/>
    <col min="17" max="16384" width="8.88671875" style="8"/>
  </cols>
  <sheetData>
    <row r="1" spans="1:96" ht="5.0999999999999996" customHeight="1" x14ac:dyDescent="0.15"/>
    <row r="2" spans="1:96" s="3" customFormat="1" ht="21.75" customHeight="1" x14ac:dyDescent="0.15">
      <c r="A2" s="226" t="s">
        <v>1129</v>
      </c>
      <c r="B2" s="227"/>
      <c r="C2" s="227"/>
      <c r="D2" s="227"/>
      <c r="E2" s="227"/>
      <c r="F2" s="227"/>
      <c r="G2" s="227"/>
      <c r="H2" s="227"/>
      <c r="I2" s="227"/>
      <c r="J2" s="228"/>
      <c r="K2" s="235" t="s">
        <v>0</v>
      </c>
      <c r="L2" s="236"/>
      <c r="M2" s="237" t="s">
        <v>20</v>
      </c>
      <c r="N2" s="238"/>
    </row>
    <row r="3" spans="1:96" s="3" customFormat="1" ht="21" customHeight="1" x14ac:dyDescent="0.15">
      <c r="A3" s="229"/>
      <c r="B3" s="230"/>
      <c r="C3" s="230"/>
      <c r="D3" s="230"/>
      <c r="E3" s="230"/>
      <c r="F3" s="230"/>
      <c r="G3" s="230"/>
      <c r="H3" s="230"/>
      <c r="I3" s="230"/>
      <c r="J3" s="231"/>
      <c r="K3" s="207" t="s">
        <v>1</v>
      </c>
      <c r="L3" s="208"/>
      <c r="M3" s="239" t="s">
        <v>931</v>
      </c>
      <c r="N3" s="240"/>
    </row>
    <row r="4" spans="1:96" s="3" customFormat="1" ht="21" customHeight="1" x14ac:dyDescent="0.15">
      <c r="A4" s="229"/>
      <c r="B4" s="230"/>
      <c r="C4" s="230"/>
      <c r="D4" s="230"/>
      <c r="E4" s="230"/>
      <c r="F4" s="230"/>
      <c r="G4" s="230"/>
      <c r="H4" s="230"/>
      <c r="I4" s="230"/>
      <c r="J4" s="231"/>
      <c r="K4" s="207" t="s">
        <v>2</v>
      </c>
      <c r="L4" s="208"/>
      <c r="M4" s="209"/>
      <c r="N4" s="210"/>
    </row>
    <row r="5" spans="1:96" s="3" customFormat="1" ht="21" customHeight="1" x14ac:dyDescent="0.15">
      <c r="A5" s="229"/>
      <c r="B5" s="230"/>
      <c r="C5" s="230"/>
      <c r="D5" s="230"/>
      <c r="E5" s="230"/>
      <c r="F5" s="230"/>
      <c r="G5" s="230"/>
      <c r="H5" s="230"/>
      <c r="I5" s="230"/>
      <c r="J5" s="231"/>
      <c r="K5" s="4" t="str">
        <f>"[ "&amp;M3&amp;" ]"&amp;" Test Items"</f>
        <v>[ Dashboard ] Test Items</v>
      </c>
      <c r="L5" s="18" t="s">
        <v>4</v>
      </c>
      <c r="M5" s="211">
        <f>COUNTA($J$13:$K$54)</f>
        <v>24</v>
      </c>
      <c r="N5" s="212"/>
    </row>
    <row r="6" spans="1:96" s="3" customFormat="1" ht="21" customHeight="1" x14ac:dyDescent="0.15">
      <c r="A6" s="229"/>
      <c r="B6" s="230"/>
      <c r="C6" s="230"/>
      <c r="D6" s="230"/>
      <c r="E6" s="230"/>
      <c r="F6" s="230"/>
      <c r="G6" s="230"/>
      <c r="H6" s="230"/>
      <c r="I6" s="230"/>
      <c r="J6" s="231"/>
      <c r="K6" s="213" t="str">
        <f>"[ "&amp;M3&amp;" ]"&amp;" Test Results"</f>
        <v>[ Dashboard ] Test Results</v>
      </c>
      <c r="L6" s="18" t="s">
        <v>5</v>
      </c>
      <c r="M6" s="211">
        <f>COUNTA($L$13:$L$305)</f>
        <v>0</v>
      </c>
      <c r="N6" s="212"/>
    </row>
    <row r="7" spans="1:96" s="3" customFormat="1" ht="21" customHeight="1" x14ac:dyDescent="0.15">
      <c r="A7" s="229"/>
      <c r="B7" s="230"/>
      <c r="C7" s="230"/>
      <c r="D7" s="230"/>
      <c r="E7" s="230"/>
      <c r="F7" s="230"/>
      <c r="G7" s="230"/>
      <c r="H7" s="230"/>
      <c r="I7" s="230"/>
      <c r="J7" s="231"/>
      <c r="K7" s="214"/>
      <c r="L7" s="18" t="s">
        <v>6</v>
      </c>
      <c r="M7" s="211">
        <f>COUNTIF($L$13:$L$307,L7)</f>
        <v>0</v>
      </c>
      <c r="N7" s="212"/>
    </row>
    <row r="8" spans="1:96" s="3" customFormat="1" ht="21" customHeight="1" x14ac:dyDescent="0.15">
      <c r="A8" s="232"/>
      <c r="B8" s="233"/>
      <c r="C8" s="233"/>
      <c r="D8" s="233"/>
      <c r="E8" s="233"/>
      <c r="F8" s="233"/>
      <c r="G8" s="233"/>
      <c r="H8" s="233"/>
      <c r="I8" s="233"/>
      <c r="J8" s="234"/>
      <c r="K8" s="215"/>
      <c r="L8" s="5" t="s">
        <v>7</v>
      </c>
      <c r="M8" s="218">
        <f>COUNTIF($L$13:$L$307,L8)</f>
        <v>0</v>
      </c>
      <c r="N8" s="219"/>
    </row>
    <row r="9" spans="1:96" s="3" customFormat="1" ht="9.75" customHeight="1" x14ac:dyDescent="0.15">
      <c r="A9" s="19"/>
      <c r="B9" s="20"/>
      <c r="C9" s="20"/>
      <c r="D9" s="20"/>
      <c r="E9" s="25"/>
      <c r="F9" s="20"/>
      <c r="G9" s="20"/>
      <c r="H9" s="20"/>
      <c r="I9" s="20"/>
      <c r="J9" s="26"/>
      <c r="K9" s="27"/>
      <c r="L9" s="19"/>
      <c r="M9" s="19"/>
      <c r="N9" s="24"/>
    </row>
    <row r="10" spans="1:96" s="3" customFormat="1" ht="21" customHeight="1" x14ac:dyDescent="0.15">
      <c r="A10" s="247" t="s">
        <v>8</v>
      </c>
      <c r="B10" s="248"/>
      <c r="C10" s="248"/>
      <c r="D10" s="248"/>
      <c r="E10" s="220" t="s">
        <v>24</v>
      </c>
      <c r="F10" s="221"/>
      <c r="G10" s="221"/>
      <c r="H10" s="221"/>
      <c r="I10" s="221"/>
      <c r="J10" s="221"/>
      <c r="K10" s="222"/>
      <c r="L10" s="223" t="s">
        <v>25</v>
      </c>
      <c r="M10" s="223"/>
      <c r="N10" s="223"/>
    </row>
    <row r="11" spans="1:96" s="7" customFormat="1" ht="13.5" x14ac:dyDescent="0.15">
      <c r="A11" s="216" t="s">
        <v>3</v>
      </c>
      <c r="B11" s="249"/>
      <c r="C11" s="249"/>
      <c r="D11" s="249"/>
      <c r="E11" s="224" t="s">
        <v>9</v>
      </c>
      <c r="F11" s="224" t="s">
        <v>23</v>
      </c>
      <c r="G11" s="224" t="s">
        <v>21</v>
      </c>
      <c r="H11" s="224" t="s">
        <v>29</v>
      </c>
      <c r="I11" s="224" t="s">
        <v>36</v>
      </c>
      <c r="J11" s="241" t="s">
        <v>10</v>
      </c>
      <c r="K11" s="241" t="s">
        <v>22</v>
      </c>
      <c r="L11" s="241" t="s">
        <v>11</v>
      </c>
      <c r="M11" s="241" t="s">
        <v>12</v>
      </c>
      <c r="N11" s="216" t="s">
        <v>13</v>
      </c>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row>
    <row r="12" spans="1:96" s="7" customFormat="1" ht="13.5" x14ac:dyDescent="0.15">
      <c r="A12" s="12"/>
      <c r="B12" s="12" t="s">
        <v>14</v>
      </c>
      <c r="C12" s="12" t="s">
        <v>15</v>
      </c>
      <c r="D12" s="12" t="s">
        <v>16</v>
      </c>
      <c r="E12" s="225"/>
      <c r="F12" s="225"/>
      <c r="G12" s="225"/>
      <c r="H12" s="225"/>
      <c r="I12" s="225"/>
      <c r="J12" s="242"/>
      <c r="K12" s="242"/>
      <c r="L12" s="242"/>
      <c r="M12" s="242"/>
      <c r="N12" s="217"/>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row>
    <row r="13" spans="1:96" ht="110.25" customHeight="1" x14ac:dyDescent="0.15">
      <c r="A13" s="13" t="s">
        <v>26</v>
      </c>
      <c r="B13" s="13"/>
      <c r="C13" s="13"/>
      <c r="D13" s="13"/>
      <c r="E13" s="31" t="s">
        <v>34</v>
      </c>
      <c r="F13" s="37" t="s">
        <v>136</v>
      </c>
      <c r="G13" s="37"/>
      <c r="H13" s="28" t="s">
        <v>37</v>
      </c>
      <c r="I13" s="11"/>
      <c r="J13" s="32" t="s">
        <v>141</v>
      </c>
      <c r="K13" s="37"/>
      <c r="L13" s="22"/>
      <c r="M13" s="22"/>
      <c r="N13" s="22"/>
      <c r="O13" s="10"/>
      <c r="P13" s="10"/>
      <c r="Q13" s="9"/>
      <c r="R13" s="9"/>
    </row>
    <row r="14" spans="1:96" ht="76.5" x14ac:dyDescent="0.15">
      <c r="A14" s="14"/>
      <c r="B14" s="14"/>
      <c r="C14" s="14"/>
      <c r="D14" s="14"/>
      <c r="E14" s="33"/>
      <c r="F14" s="37" t="s">
        <v>137</v>
      </c>
      <c r="G14" s="32" t="s">
        <v>138</v>
      </c>
      <c r="H14" s="23" t="s">
        <v>27</v>
      </c>
      <c r="I14" s="38" t="s">
        <v>198</v>
      </c>
      <c r="J14" s="37" t="s">
        <v>197</v>
      </c>
      <c r="K14" s="37"/>
      <c r="L14" s="22"/>
      <c r="M14" s="22"/>
      <c r="N14" s="22"/>
      <c r="O14" s="10"/>
      <c r="P14" s="10"/>
      <c r="Q14" s="9"/>
      <c r="R14" s="9"/>
    </row>
    <row r="15" spans="1:96" ht="127.5" x14ac:dyDescent="0.15">
      <c r="A15" s="14"/>
      <c r="B15" s="14"/>
      <c r="C15" s="14"/>
      <c r="D15" s="14"/>
      <c r="E15" s="33"/>
      <c r="F15" s="33"/>
      <c r="G15" s="32" t="s">
        <v>140</v>
      </c>
      <c r="H15" s="29" t="s">
        <v>28</v>
      </c>
      <c r="I15" s="62" t="s">
        <v>199</v>
      </c>
      <c r="J15" s="36"/>
      <c r="K15" s="36"/>
      <c r="L15" s="17"/>
      <c r="M15" s="17"/>
      <c r="N15" s="17"/>
      <c r="O15" s="10"/>
      <c r="P15" s="10"/>
      <c r="Q15" s="9"/>
      <c r="R15" s="9"/>
    </row>
    <row r="16" spans="1:96" ht="66" customHeight="1" x14ac:dyDescent="0.15">
      <c r="A16" s="14"/>
      <c r="B16" s="13" t="s">
        <v>112</v>
      </c>
      <c r="C16" s="13" t="s">
        <v>113</v>
      </c>
      <c r="D16" s="13"/>
      <c r="E16" s="31" t="s">
        <v>34</v>
      </c>
      <c r="F16" s="250" t="s">
        <v>139</v>
      </c>
      <c r="G16" s="28" t="s">
        <v>150</v>
      </c>
      <c r="H16" s="23" t="s">
        <v>30</v>
      </c>
      <c r="I16" s="38" t="s">
        <v>200</v>
      </c>
      <c r="J16" s="243" t="s">
        <v>142</v>
      </c>
      <c r="K16" s="37"/>
      <c r="L16" s="21"/>
      <c r="M16" s="22"/>
      <c r="N16" s="22"/>
      <c r="O16" s="10"/>
      <c r="P16" s="10"/>
      <c r="Q16" s="9"/>
      <c r="R16" s="9"/>
    </row>
    <row r="17" spans="1:18" ht="120" customHeight="1" x14ac:dyDescent="0.15">
      <c r="A17" s="14"/>
      <c r="B17" s="14"/>
      <c r="C17" s="15"/>
      <c r="D17" s="15"/>
      <c r="E17" s="33"/>
      <c r="F17" s="251"/>
      <c r="G17" s="34"/>
      <c r="H17" s="30" t="s">
        <v>31</v>
      </c>
      <c r="I17" s="40" t="s">
        <v>55</v>
      </c>
      <c r="J17" s="244"/>
      <c r="K17" s="36"/>
      <c r="L17" s="16"/>
      <c r="M17" s="17"/>
      <c r="N17" s="17"/>
      <c r="O17" s="10"/>
      <c r="P17" s="10"/>
      <c r="Q17" s="9"/>
      <c r="R17" s="9"/>
    </row>
    <row r="18" spans="1:18" ht="66.75" customHeight="1" x14ac:dyDescent="0.15">
      <c r="A18" s="14"/>
      <c r="B18" s="14"/>
      <c r="C18" s="14" t="s">
        <v>32</v>
      </c>
      <c r="D18" s="14"/>
      <c r="E18" s="31" t="s">
        <v>35</v>
      </c>
      <c r="F18" s="41" t="s">
        <v>143</v>
      </c>
      <c r="G18" s="28" t="s">
        <v>144</v>
      </c>
      <c r="H18" s="28" t="s">
        <v>38</v>
      </c>
      <c r="I18" s="11" t="s">
        <v>201</v>
      </c>
      <c r="J18" s="243" t="s">
        <v>145</v>
      </c>
      <c r="K18" s="245"/>
      <c r="L18" s="21"/>
      <c r="M18" s="22"/>
      <c r="N18" s="22"/>
      <c r="O18" s="10"/>
      <c r="P18" s="10"/>
      <c r="Q18" s="9"/>
      <c r="R18" s="9"/>
    </row>
    <row r="19" spans="1:18" ht="127.5" x14ac:dyDescent="0.15">
      <c r="A19" s="14"/>
      <c r="B19" s="14"/>
      <c r="C19" s="15"/>
      <c r="D19" s="15"/>
      <c r="E19" s="35"/>
      <c r="F19" s="36"/>
      <c r="G19" s="34"/>
      <c r="H19" s="23" t="s">
        <v>33</v>
      </c>
      <c r="I19" s="39" t="s">
        <v>149</v>
      </c>
      <c r="J19" s="244"/>
      <c r="K19" s="246"/>
      <c r="L19" s="16"/>
      <c r="M19" s="17"/>
      <c r="N19" s="17"/>
      <c r="O19" s="10"/>
      <c r="P19" s="10"/>
      <c r="Q19" s="9"/>
      <c r="R19" s="9"/>
    </row>
    <row r="20" spans="1:18" ht="96" customHeight="1" x14ac:dyDescent="0.15">
      <c r="A20" s="14"/>
      <c r="B20" s="14"/>
      <c r="C20" s="46" t="s">
        <v>50</v>
      </c>
      <c r="D20" s="14"/>
      <c r="E20" s="31" t="s">
        <v>39</v>
      </c>
      <c r="F20" s="41" t="s">
        <v>146</v>
      </c>
      <c r="G20" s="28" t="s">
        <v>151</v>
      </c>
      <c r="H20" s="28" t="s">
        <v>40</v>
      </c>
      <c r="I20" s="11" t="s">
        <v>202</v>
      </c>
      <c r="J20" s="243" t="s">
        <v>147</v>
      </c>
      <c r="K20" s="245"/>
      <c r="L20" s="43"/>
      <c r="M20" s="22"/>
      <c r="N20" s="22"/>
      <c r="O20" s="10"/>
      <c r="P20" s="10"/>
      <c r="Q20" s="9"/>
      <c r="R20" s="9"/>
    </row>
    <row r="21" spans="1:18" ht="89.25" x14ac:dyDescent="0.15">
      <c r="A21" s="14"/>
      <c r="B21" s="14"/>
      <c r="C21" s="15"/>
      <c r="D21" s="15"/>
      <c r="E21" s="35"/>
      <c r="F21" s="36"/>
      <c r="G21" s="34"/>
      <c r="H21" s="23" t="s">
        <v>41</v>
      </c>
      <c r="I21" s="39" t="s">
        <v>56</v>
      </c>
      <c r="J21" s="244"/>
      <c r="K21" s="246"/>
      <c r="L21" s="44"/>
      <c r="M21" s="17"/>
      <c r="N21" s="17"/>
      <c r="O21" s="10"/>
      <c r="P21" s="10"/>
      <c r="Q21" s="9"/>
      <c r="R21" s="9"/>
    </row>
    <row r="22" spans="1:18" ht="66.75" customHeight="1" x14ac:dyDescent="0.15">
      <c r="A22" s="14"/>
      <c r="B22" s="14"/>
      <c r="C22" s="46" t="s">
        <v>52</v>
      </c>
      <c r="D22" s="14"/>
      <c r="E22" s="31" t="s">
        <v>42</v>
      </c>
      <c r="F22" s="41" t="s">
        <v>148</v>
      </c>
      <c r="G22" s="28" t="s">
        <v>154</v>
      </c>
      <c r="H22" s="28" t="s">
        <v>43</v>
      </c>
      <c r="I22" s="11" t="s">
        <v>203</v>
      </c>
      <c r="J22" s="243" t="s">
        <v>152</v>
      </c>
      <c r="K22" s="245"/>
      <c r="L22" s="43"/>
      <c r="M22" s="22"/>
      <c r="N22" s="22"/>
      <c r="O22" s="10"/>
      <c r="P22" s="10"/>
      <c r="Q22" s="9"/>
      <c r="R22" s="9"/>
    </row>
    <row r="23" spans="1:18" ht="76.5" x14ac:dyDescent="0.15">
      <c r="A23" s="14"/>
      <c r="B23" s="14"/>
      <c r="C23" s="15"/>
      <c r="D23" s="15"/>
      <c r="E23" s="35"/>
      <c r="F23" s="36"/>
      <c r="G23" s="34"/>
      <c r="H23" s="23" t="s">
        <v>44</v>
      </c>
      <c r="I23" s="39" t="s">
        <v>57</v>
      </c>
      <c r="J23" s="244"/>
      <c r="K23" s="246"/>
      <c r="L23" s="44"/>
      <c r="M23" s="17"/>
      <c r="N23" s="17"/>
      <c r="O23" s="10"/>
      <c r="P23" s="10"/>
      <c r="Q23" s="9"/>
      <c r="R23" s="9"/>
    </row>
    <row r="24" spans="1:18" ht="99" customHeight="1" x14ac:dyDescent="0.15">
      <c r="A24" s="14"/>
      <c r="B24" s="14"/>
      <c r="C24" s="46" t="s">
        <v>51</v>
      </c>
      <c r="D24" s="14"/>
      <c r="E24" s="31" t="s">
        <v>45</v>
      </c>
      <c r="F24" s="41" t="s">
        <v>153</v>
      </c>
      <c r="G24" s="28" t="s">
        <v>159</v>
      </c>
      <c r="H24" s="28" t="s">
        <v>46</v>
      </c>
      <c r="I24" s="11" t="s">
        <v>204</v>
      </c>
      <c r="J24" s="243" t="s">
        <v>155</v>
      </c>
      <c r="K24" s="245"/>
      <c r="L24" s="43"/>
      <c r="M24" s="22"/>
      <c r="N24" s="22"/>
      <c r="O24" s="10"/>
      <c r="P24" s="10"/>
      <c r="Q24" s="9"/>
      <c r="R24" s="9"/>
    </row>
    <row r="25" spans="1:18" ht="38.25" x14ac:dyDescent="0.15">
      <c r="A25" s="14"/>
      <c r="B25" s="14"/>
      <c r="C25" s="14"/>
      <c r="D25" s="15"/>
      <c r="E25" s="35"/>
      <c r="F25" s="36"/>
      <c r="G25" s="30"/>
      <c r="H25" s="23" t="s">
        <v>47</v>
      </c>
      <c r="I25" s="39" t="s">
        <v>66</v>
      </c>
      <c r="J25" s="244"/>
      <c r="K25" s="246"/>
      <c r="L25" s="44"/>
      <c r="M25" s="17"/>
      <c r="N25" s="17"/>
      <c r="O25" s="10"/>
      <c r="P25" s="10"/>
      <c r="Q25" s="9"/>
      <c r="R25" s="9"/>
    </row>
    <row r="26" spans="1:18" ht="89.25" x14ac:dyDescent="0.15">
      <c r="A26" s="14"/>
      <c r="B26" s="14"/>
      <c r="C26" s="14"/>
      <c r="D26" s="46" t="s">
        <v>53</v>
      </c>
      <c r="E26" s="33" t="s">
        <v>48</v>
      </c>
      <c r="F26" s="37" t="s">
        <v>157</v>
      </c>
      <c r="G26" s="28"/>
      <c r="H26" s="23" t="s">
        <v>54</v>
      </c>
      <c r="I26" s="39" t="s">
        <v>211</v>
      </c>
      <c r="J26" s="47" t="s">
        <v>156</v>
      </c>
      <c r="K26" s="42"/>
      <c r="L26" s="44"/>
      <c r="M26" s="17"/>
      <c r="N26" s="17"/>
      <c r="O26" s="10"/>
      <c r="P26" s="10"/>
      <c r="Q26" s="9"/>
      <c r="R26" s="9"/>
    </row>
    <row r="27" spans="1:18" ht="153" x14ac:dyDescent="0.15">
      <c r="A27" s="14"/>
      <c r="B27" s="14"/>
      <c r="C27" s="15"/>
      <c r="D27" s="15"/>
      <c r="E27" s="35"/>
      <c r="F27" s="36"/>
      <c r="G27" s="34"/>
      <c r="H27" s="23" t="s">
        <v>49</v>
      </c>
      <c r="I27" s="39" t="s">
        <v>58</v>
      </c>
      <c r="J27" s="48"/>
      <c r="K27" s="49"/>
      <c r="L27" s="44"/>
      <c r="M27" s="17"/>
      <c r="N27" s="17"/>
      <c r="O27" s="10"/>
      <c r="P27" s="10"/>
      <c r="Q27" s="9"/>
      <c r="R27" s="9"/>
    </row>
    <row r="28" spans="1:18" ht="82.5" customHeight="1" x14ac:dyDescent="0.15">
      <c r="A28" s="14"/>
      <c r="B28" s="14"/>
      <c r="C28" s="46" t="s">
        <v>59</v>
      </c>
      <c r="D28" s="14"/>
      <c r="E28" s="31" t="s">
        <v>61</v>
      </c>
      <c r="F28" s="41" t="s">
        <v>158</v>
      </c>
      <c r="G28" s="243" t="s">
        <v>160</v>
      </c>
      <c r="H28" s="28" t="s">
        <v>63</v>
      </c>
      <c r="I28" s="11" t="s">
        <v>205</v>
      </c>
      <c r="J28" s="243" t="s">
        <v>161</v>
      </c>
      <c r="K28" s="245"/>
      <c r="L28" s="43"/>
      <c r="M28" s="22"/>
      <c r="N28" s="22"/>
      <c r="O28" s="10"/>
      <c r="P28" s="10"/>
      <c r="Q28" s="9"/>
      <c r="R28" s="9"/>
    </row>
    <row r="29" spans="1:18" ht="54" customHeight="1" x14ac:dyDescent="0.15">
      <c r="A29" s="14"/>
      <c r="B29" s="14"/>
      <c r="C29" s="14"/>
      <c r="D29" s="15"/>
      <c r="E29" s="35"/>
      <c r="F29" s="36"/>
      <c r="G29" s="244"/>
      <c r="H29" s="23" t="s">
        <v>64</v>
      </c>
      <c r="I29" s="39" t="s">
        <v>67</v>
      </c>
      <c r="J29" s="244"/>
      <c r="K29" s="246"/>
      <c r="L29" s="44"/>
      <c r="M29" s="17"/>
      <c r="N29" s="17"/>
      <c r="O29" s="10"/>
      <c r="P29" s="10"/>
      <c r="Q29" s="9"/>
      <c r="R29" s="9"/>
    </row>
    <row r="30" spans="1:18" ht="89.25" x14ac:dyDescent="0.15">
      <c r="A30" s="14"/>
      <c r="B30" s="14"/>
      <c r="C30" s="15"/>
      <c r="D30" s="15" t="s">
        <v>60</v>
      </c>
      <c r="E30" s="35" t="s">
        <v>62</v>
      </c>
      <c r="F30" s="32" t="s">
        <v>163</v>
      </c>
      <c r="G30" s="23"/>
      <c r="H30" s="23" t="s">
        <v>65</v>
      </c>
      <c r="I30" s="39" t="s">
        <v>68</v>
      </c>
      <c r="J30" s="50" t="s">
        <v>162</v>
      </c>
      <c r="K30" s="51"/>
      <c r="L30" s="44"/>
      <c r="M30" s="17"/>
      <c r="N30" s="17"/>
      <c r="O30" s="10"/>
      <c r="P30" s="10"/>
      <c r="Q30" s="9"/>
      <c r="R30" s="9"/>
    </row>
    <row r="31" spans="1:18" ht="132" customHeight="1" x14ac:dyDescent="0.15">
      <c r="A31" s="14"/>
      <c r="B31" s="14"/>
      <c r="C31" s="46" t="s">
        <v>69</v>
      </c>
      <c r="D31" s="14"/>
      <c r="E31" s="31" t="s">
        <v>71</v>
      </c>
      <c r="F31" s="41" t="s">
        <v>164</v>
      </c>
      <c r="G31" s="243" t="s">
        <v>165</v>
      </c>
      <c r="H31" s="28" t="s">
        <v>73</v>
      </c>
      <c r="I31" s="11" t="s">
        <v>206</v>
      </c>
      <c r="J31" s="243" t="s">
        <v>166</v>
      </c>
      <c r="K31" s="245"/>
      <c r="L31" s="43"/>
      <c r="M31" s="22"/>
      <c r="N31" s="22"/>
      <c r="O31" s="10"/>
      <c r="P31" s="10"/>
      <c r="Q31" s="9"/>
      <c r="R31" s="9"/>
    </row>
    <row r="32" spans="1:18" ht="63.75" x14ac:dyDescent="0.15">
      <c r="A32" s="14"/>
      <c r="B32" s="14"/>
      <c r="C32" s="14"/>
      <c r="D32" s="15"/>
      <c r="E32" s="35"/>
      <c r="F32" s="36"/>
      <c r="G32" s="244"/>
      <c r="H32" s="23" t="s">
        <v>74</v>
      </c>
      <c r="I32" s="39" t="s">
        <v>119</v>
      </c>
      <c r="J32" s="244"/>
      <c r="K32" s="246"/>
      <c r="L32" s="44"/>
      <c r="M32" s="17"/>
      <c r="N32" s="17"/>
      <c r="O32" s="10"/>
      <c r="P32" s="10"/>
      <c r="Q32" s="9"/>
      <c r="R32" s="9"/>
    </row>
    <row r="33" spans="1:18" ht="89.25" x14ac:dyDescent="0.15">
      <c r="A33" s="14"/>
      <c r="B33" s="14"/>
      <c r="C33" s="14"/>
      <c r="D33" s="46" t="s">
        <v>70</v>
      </c>
      <c r="E33" s="33" t="s">
        <v>72</v>
      </c>
      <c r="F33" s="37" t="s">
        <v>167</v>
      </c>
      <c r="G33" s="243"/>
      <c r="H33" s="23" t="s">
        <v>54</v>
      </c>
      <c r="I33" s="39" t="s">
        <v>212</v>
      </c>
      <c r="J33" s="47" t="s">
        <v>168</v>
      </c>
      <c r="K33" s="42"/>
      <c r="L33" s="44"/>
      <c r="M33" s="17"/>
      <c r="N33" s="17"/>
      <c r="O33" s="10"/>
      <c r="P33" s="10"/>
      <c r="Q33" s="9"/>
      <c r="R33" s="9"/>
    </row>
    <row r="34" spans="1:18" ht="89.25" x14ac:dyDescent="0.15">
      <c r="A34" s="14"/>
      <c r="B34" s="14"/>
      <c r="C34" s="15"/>
      <c r="D34" s="15"/>
      <c r="E34" s="35"/>
      <c r="F34" s="36"/>
      <c r="G34" s="244"/>
      <c r="H34" s="23" t="s">
        <v>75</v>
      </c>
      <c r="I34" s="39" t="s">
        <v>131</v>
      </c>
      <c r="J34" s="48"/>
      <c r="K34" s="49"/>
      <c r="L34" s="44"/>
      <c r="M34" s="17"/>
      <c r="N34" s="17"/>
      <c r="O34" s="10"/>
      <c r="P34" s="10"/>
      <c r="Q34" s="9"/>
      <c r="R34" s="9"/>
    </row>
    <row r="35" spans="1:18" ht="82.5" customHeight="1" x14ac:dyDescent="0.15">
      <c r="A35" s="14"/>
      <c r="B35" s="14"/>
      <c r="C35" s="46" t="s">
        <v>76</v>
      </c>
      <c r="D35" s="14"/>
      <c r="E35" s="31" t="s">
        <v>78</v>
      </c>
      <c r="F35" s="41" t="s">
        <v>169</v>
      </c>
      <c r="G35" s="243" t="s">
        <v>170</v>
      </c>
      <c r="H35" s="28" t="s">
        <v>82</v>
      </c>
      <c r="I35" s="11" t="s">
        <v>206</v>
      </c>
      <c r="J35" s="243" t="s">
        <v>171</v>
      </c>
      <c r="K35" s="245"/>
      <c r="L35" s="43"/>
      <c r="M35" s="22"/>
      <c r="N35" s="22"/>
      <c r="O35" s="10"/>
      <c r="P35" s="10"/>
      <c r="Q35" s="9"/>
      <c r="R35" s="9"/>
    </row>
    <row r="36" spans="1:18" ht="54" customHeight="1" x14ac:dyDescent="0.15">
      <c r="A36" s="14"/>
      <c r="B36" s="14"/>
      <c r="C36" s="14"/>
      <c r="D36" s="15"/>
      <c r="E36" s="35"/>
      <c r="F36" s="36"/>
      <c r="G36" s="244"/>
      <c r="H36" s="23" t="s">
        <v>80</v>
      </c>
      <c r="I36" s="39" t="s">
        <v>83</v>
      </c>
      <c r="J36" s="244"/>
      <c r="K36" s="246"/>
      <c r="L36" s="44"/>
      <c r="M36" s="17"/>
      <c r="N36" s="17"/>
      <c r="O36" s="10"/>
      <c r="P36" s="10"/>
      <c r="Q36" s="9"/>
      <c r="R36" s="9"/>
    </row>
    <row r="37" spans="1:18" ht="114.75" x14ac:dyDescent="0.15">
      <c r="A37" s="14"/>
      <c r="B37" s="14"/>
      <c r="C37" s="15"/>
      <c r="D37" s="52" t="s">
        <v>77</v>
      </c>
      <c r="E37" s="35" t="s">
        <v>79</v>
      </c>
      <c r="F37" s="32" t="s">
        <v>172</v>
      </c>
      <c r="G37" s="23"/>
      <c r="H37" s="23" t="s">
        <v>81</v>
      </c>
      <c r="I37" s="39" t="s">
        <v>92</v>
      </c>
      <c r="J37" s="50" t="s">
        <v>173</v>
      </c>
      <c r="K37" s="51"/>
      <c r="L37" s="44"/>
      <c r="M37" s="17"/>
      <c r="N37" s="17"/>
      <c r="O37" s="10"/>
      <c r="P37" s="10"/>
      <c r="Q37" s="9"/>
      <c r="R37" s="9"/>
    </row>
    <row r="38" spans="1:18" ht="82.5" customHeight="1" x14ac:dyDescent="0.15">
      <c r="A38" s="14"/>
      <c r="B38" s="14"/>
      <c r="C38" s="46" t="s">
        <v>86</v>
      </c>
      <c r="D38" s="14"/>
      <c r="E38" s="31" t="s">
        <v>84</v>
      </c>
      <c r="F38" s="41" t="s">
        <v>175</v>
      </c>
      <c r="G38" s="243" t="s">
        <v>176</v>
      </c>
      <c r="H38" s="28" t="s">
        <v>91</v>
      </c>
      <c r="I38" s="11" t="s">
        <v>206</v>
      </c>
      <c r="J38" s="243" t="s">
        <v>174</v>
      </c>
      <c r="K38" s="245"/>
      <c r="L38" s="43"/>
      <c r="M38" s="22"/>
      <c r="N38" s="22"/>
      <c r="O38" s="10"/>
      <c r="P38" s="10"/>
      <c r="Q38" s="9"/>
      <c r="R38" s="9"/>
    </row>
    <row r="39" spans="1:18" ht="54" customHeight="1" x14ac:dyDescent="0.15">
      <c r="A39" s="14"/>
      <c r="B39" s="14"/>
      <c r="C39" s="14"/>
      <c r="D39" s="15"/>
      <c r="E39" s="35"/>
      <c r="F39" s="36"/>
      <c r="G39" s="244"/>
      <c r="H39" s="23" t="s">
        <v>88</v>
      </c>
      <c r="I39" s="39" t="s">
        <v>90</v>
      </c>
      <c r="J39" s="244"/>
      <c r="K39" s="246"/>
      <c r="L39" s="44"/>
      <c r="M39" s="17"/>
      <c r="N39" s="17"/>
      <c r="O39" s="10"/>
      <c r="P39" s="10"/>
      <c r="Q39" s="9"/>
      <c r="R39" s="9"/>
    </row>
    <row r="40" spans="1:18" ht="114.75" x14ac:dyDescent="0.15">
      <c r="A40" s="14"/>
      <c r="B40" s="14"/>
      <c r="C40" s="15"/>
      <c r="D40" s="52" t="s">
        <v>87</v>
      </c>
      <c r="E40" s="35" t="s">
        <v>85</v>
      </c>
      <c r="F40" s="32" t="s">
        <v>177</v>
      </c>
      <c r="G40" s="23"/>
      <c r="H40" s="23" t="s">
        <v>89</v>
      </c>
      <c r="I40" s="39" t="s">
        <v>93</v>
      </c>
      <c r="J40" s="50" t="s">
        <v>178</v>
      </c>
      <c r="K40" s="51"/>
      <c r="L40" s="44"/>
      <c r="M40" s="17"/>
      <c r="N40" s="17"/>
      <c r="O40" s="10"/>
      <c r="P40" s="10"/>
      <c r="Q40" s="9"/>
      <c r="R40" s="9"/>
    </row>
    <row r="41" spans="1:18" ht="82.5" customHeight="1" x14ac:dyDescent="0.15">
      <c r="A41" s="14"/>
      <c r="B41" s="14"/>
      <c r="C41" s="46" t="s">
        <v>94</v>
      </c>
      <c r="D41" s="14"/>
      <c r="E41" s="31" t="s">
        <v>95</v>
      </c>
      <c r="F41" s="41" t="s">
        <v>179</v>
      </c>
      <c r="G41" s="243" t="s">
        <v>183</v>
      </c>
      <c r="H41" s="28" t="s">
        <v>100</v>
      </c>
      <c r="I41" s="11" t="s">
        <v>207</v>
      </c>
      <c r="J41" s="243" t="s">
        <v>180</v>
      </c>
      <c r="K41" s="245"/>
      <c r="L41" s="43"/>
      <c r="M41" s="22"/>
      <c r="N41" s="22"/>
      <c r="O41" s="10"/>
      <c r="P41" s="10"/>
      <c r="Q41" s="9"/>
      <c r="R41" s="9"/>
    </row>
    <row r="42" spans="1:18" ht="67.5" customHeight="1" x14ac:dyDescent="0.15">
      <c r="A42" s="14"/>
      <c r="B42" s="14"/>
      <c r="C42" s="14"/>
      <c r="D42" s="15"/>
      <c r="E42" s="35"/>
      <c r="F42" s="36"/>
      <c r="G42" s="244"/>
      <c r="H42" s="23" t="s">
        <v>96</v>
      </c>
      <c r="I42" s="39" t="s">
        <v>110</v>
      </c>
      <c r="J42" s="244"/>
      <c r="K42" s="246"/>
      <c r="L42" s="44"/>
      <c r="M42" s="17"/>
      <c r="N42" s="17"/>
      <c r="O42" s="10"/>
      <c r="P42" s="10"/>
      <c r="Q42" s="9"/>
      <c r="R42" s="9"/>
    </row>
    <row r="43" spans="1:18" ht="134.25" customHeight="1" x14ac:dyDescent="0.15">
      <c r="A43" s="14"/>
      <c r="B43" s="14"/>
      <c r="C43" s="15"/>
      <c r="D43" s="52" t="s">
        <v>98</v>
      </c>
      <c r="E43" s="35" t="s">
        <v>101</v>
      </c>
      <c r="F43" s="32" t="s">
        <v>181</v>
      </c>
      <c r="G43" s="23"/>
      <c r="H43" s="23" t="s">
        <v>97</v>
      </c>
      <c r="I43" s="39" t="s">
        <v>99</v>
      </c>
      <c r="J43" s="50" t="s">
        <v>162</v>
      </c>
      <c r="K43" s="51"/>
      <c r="L43" s="44"/>
      <c r="M43" s="17"/>
      <c r="N43" s="17"/>
      <c r="O43" s="10"/>
      <c r="P43" s="10"/>
      <c r="Q43" s="9"/>
      <c r="R43" s="9"/>
    </row>
    <row r="44" spans="1:18" ht="82.5" customHeight="1" x14ac:dyDescent="0.15">
      <c r="A44" s="14"/>
      <c r="B44" s="14"/>
      <c r="C44" s="46" t="s">
        <v>105</v>
      </c>
      <c r="D44" s="14"/>
      <c r="E44" s="31" t="s">
        <v>102</v>
      </c>
      <c r="F44" s="41" t="s">
        <v>182</v>
      </c>
      <c r="G44" s="243" t="s">
        <v>186</v>
      </c>
      <c r="H44" s="28" t="s">
        <v>107</v>
      </c>
      <c r="I44" s="11" t="s">
        <v>208</v>
      </c>
      <c r="J44" s="243" t="s">
        <v>184</v>
      </c>
      <c r="K44" s="245"/>
      <c r="L44" s="43"/>
      <c r="M44" s="22"/>
      <c r="N44" s="22"/>
      <c r="O44" s="10"/>
      <c r="P44" s="10"/>
      <c r="Q44" s="9"/>
      <c r="R44" s="9"/>
    </row>
    <row r="45" spans="1:18" ht="67.5" customHeight="1" x14ac:dyDescent="0.15">
      <c r="A45" s="14"/>
      <c r="B45" s="14"/>
      <c r="C45" s="14"/>
      <c r="D45" s="15"/>
      <c r="E45" s="35"/>
      <c r="F45" s="36"/>
      <c r="G45" s="244"/>
      <c r="H45" s="23" t="s">
        <v>108</v>
      </c>
      <c r="I45" s="39" t="s">
        <v>106</v>
      </c>
      <c r="J45" s="244"/>
      <c r="K45" s="246"/>
      <c r="L45" s="44"/>
      <c r="M45" s="17"/>
      <c r="N45" s="17"/>
      <c r="O45" s="10"/>
      <c r="P45" s="10"/>
      <c r="Q45" s="9"/>
      <c r="R45" s="9"/>
    </row>
    <row r="46" spans="1:18" ht="89.25" x14ac:dyDescent="0.15">
      <c r="A46" s="14"/>
      <c r="B46" s="15"/>
      <c r="C46" s="15"/>
      <c r="D46" s="52" t="s">
        <v>104</v>
      </c>
      <c r="E46" s="35" t="s">
        <v>103</v>
      </c>
      <c r="F46" s="32" t="s">
        <v>185</v>
      </c>
      <c r="G46" s="23"/>
      <c r="H46" s="23" t="s">
        <v>109</v>
      </c>
      <c r="I46" s="39" t="s">
        <v>111</v>
      </c>
      <c r="J46" s="50" t="s">
        <v>162</v>
      </c>
      <c r="K46" s="51"/>
      <c r="L46" s="44"/>
      <c r="M46" s="17"/>
      <c r="N46" s="17"/>
      <c r="O46" s="10"/>
      <c r="P46" s="10"/>
      <c r="Q46" s="9"/>
      <c r="R46" s="9"/>
    </row>
    <row r="47" spans="1:18" ht="89.25" customHeight="1" x14ac:dyDescent="0.15">
      <c r="A47" s="14"/>
      <c r="B47" s="13" t="s">
        <v>114</v>
      </c>
      <c r="C47" s="13" t="s">
        <v>113</v>
      </c>
      <c r="D47" s="13"/>
      <c r="E47" s="31" t="s">
        <v>115</v>
      </c>
      <c r="F47" s="250" t="s">
        <v>139</v>
      </c>
      <c r="G47" s="28" t="s">
        <v>187</v>
      </c>
      <c r="H47" s="23" t="s">
        <v>30</v>
      </c>
      <c r="I47" s="38" t="s">
        <v>210</v>
      </c>
      <c r="J47" s="243" t="s">
        <v>188</v>
      </c>
      <c r="K47" s="37"/>
      <c r="L47" s="43"/>
      <c r="M47" s="22"/>
      <c r="N47" s="22"/>
      <c r="O47" s="10"/>
      <c r="P47" s="10"/>
      <c r="Q47" s="9"/>
      <c r="R47" s="9"/>
    </row>
    <row r="48" spans="1:18" ht="129.75" customHeight="1" x14ac:dyDescent="0.15">
      <c r="A48" s="14"/>
      <c r="B48" s="14"/>
      <c r="C48" s="15"/>
      <c r="D48" s="15"/>
      <c r="E48" s="35"/>
      <c r="F48" s="251"/>
      <c r="G48" s="34"/>
      <c r="H48" s="34" t="s">
        <v>31</v>
      </c>
      <c r="I48" s="40" t="s">
        <v>124</v>
      </c>
      <c r="J48" s="244"/>
      <c r="K48" s="36"/>
      <c r="L48" s="44"/>
      <c r="M48" s="17"/>
      <c r="N48" s="17"/>
      <c r="O48" s="10"/>
      <c r="P48" s="10"/>
      <c r="Q48" s="9"/>
      <c r="R48" s="9"/>
    </row>
    <row r="49" spans="1:18" ht="66" customHeight="1" x14ac:dyDescent="0.15">
      <c r="A49" s="14"/>
      <c r="B49" s="14"/>
      <c r="C49" s="13" t="s">
        <v>116</v>
      </c>
      <c r="D49" s="13"/>
      <c r="E49" s="31" t="s">
        <v>117</v>
      </c>
      <c r="F49" s="250" t="s">
        <v>143</v>
      </c>
      <c r="G49" s="28" t="s">
        <v>190</v>
      </c>
      <c r="H49" s="23" t="s">
        <v>120</v>
      </c>
      <c r="I49" s="38" t="s">
        <v>209</v>
      </c>
      <c r="J49" s="243" t="s">
        <v>189</v>
      </c>
      <c r="K49" s="37"/>
      <c r="L49" s="43"/>
      <c r="M49" s="22"/>
      <c r="N49" s="22"/>
      <c r="O49" s="10"/>
      <c r="P49" s="10"/>
      <c r="Q49" s="9"/>
      <c r="R49" s="9"/>
    </row>
    <row r="50" spans="1:18" ht="129.75" customHeight="1" x14ac:dyDescent="0.15">
      <c r="A50" s="14"/>
      <c r="B50" s="14"/>
      <c r="C50" s="15"/>
      <c r="D50" s="15"/>
      <c r="E50" s="35"/>
      <c r="F50" s="251"/>
      <c r="G50" s="34"/>
      <c r="H50" s="34" t="s">
        <v>118</v>
      </c>
      <c r="I50" s="40" t="s">
        <v>125</v>
      </c>
      <c r="J50" s="244"/>
      <c r="K50" s="36"/>
      <c r="L50" s="44"/>
      <c r="M50" s="17"/>
      <c r="N50" s="17"/>
      <c r="O50" s="10"/>
      <c r="P50" s="10"/>
      <c r="Q50" s="9"/>
      <c r="R50" s="9"/>
    </row>
    <row r="51" spans="1:18" ht="66" customHeight="1" x14ac:dyDescent="0.15">
      <c r="A51" s="14"/>
      <c r="B51" s="14"/>
      <c r="C51" s="13" t="s">
        <v>121</v>
      </c>
      <c r="D51" s="13"/>
      <c r="E51" s="31" t="s">
        <v>122</v>
      </c>
      <c r="F51" s="250" t="s">
        <v>191</v>
      </c>
      <c r="G51" s="28" t="s">
        <v>193</v>
      </c>
      <c r="H51" s="23" t="s">
        <v>126</v>
      </c>
      <c r="I51" s="38" t="s">
        <v>213</v>
      </c>
      <c r="J51" s="243" t="s">
        <v>195</v>
      </c>
      <c r="K51" s="37"/>
      <c r="L51" s="43"/>
      <c r="M51" s="22"/>
      <c r="N51" s="22"/>
      <c r="O51" s="10"/>
      <c r="P51" s="10"/>
      <c r="Q51" s="9"/>
      <c r="R51" s="9"/>
    </row>
    <row r="52" spans="1:18" ht="147.75" customHeight="1" x14ac:dyDescent="0.15">
      <c r="A52" s="14"/>
      <c r="B52" s="14"/>
      <c r="C52" s="15"/>
      <c r="D52" s="15"/>
      <c r="E52" s="35"/>
      <c r="F52" s="251"/>
      <c r="G52" s="34"/>
      <c r="H52" s="34" t="s">
        <v>123</v>
      </c>
      <c r="I52" s="40" t="s">
        <v>132</v>
      </c>
      <c r="J52" s="244"/>
      <c r="K52" s="36"/>
      <c r="L52" s="44"/>
      <c r="M52" s="17"/>
      <c r="N52" s="17"/>
      <c r="O52" s="10"/>
      <c r="P52" s="10"/>
      <c r="Q52" s="9"/>
      <c r="R52" s="9"/>
    </row>
    <row r="53" spans="1:18" ht="66" customHeight="1" x14ac:dyDescent="0.15">
      <c r="A53" s="14"/>
      <c r="B53" s="14"/>
      <c r="C53" s="13" t="s">
        <v>128</v>
      </c>
      <c r="D53" s="13"/>
      <c r="E53" s="31" t="s">
        <v>127</v>
      </c>
      <c r="F53" s="250" t="s">
        <v>192</v>
      </c>
      <c r="G53" s="28" t="s">
        <v>194</v>
      </c>
      <c r="H53" s="23" t="s">
        <v>129</v>
      </c>
      <c r="I53" s="38" t="s">
        <v>214</v>
      </c>
      <c r="J53" s="243" t="s">
        <v>196</v>
      </c>
      <c r="K53" s="37"/>
      <c r="L53" s="43"/>
      <c r="M53" s="22"/>
      <c r="N53" s="22"/>
      <c r="O53" s="10"/>
      <c r="P53" s="10"/>
      <c r="Q53" s="9"/>
      <c r="R53" s="9"/>
    </row>
    <row r="54" spans="1:18" ht="89.25" x14ac:dyDescent="0.15">
      <c r="A54" s="15"/>
      <c r="B54" s="15"/>
      <c r="C54" s="15"/>
      <c r="D54" s="15"/>
      <c r="E54" s="35"/>
      <c r="F54" s="251"/>
      <c r="G54" s="34"/>
      <c r="H54" s="34" t="s">
        <v>130</v>
      </c>
      <c r="I54" s="40" t="s">
        <v>133</v>
      </c>
      <c r="J54" s="244"/>
      <c r="K54" s="36"/>
      <c r="L54" s="44"/>
      <c r="M54" s="17"/>
      <c r="N54" s="17"/>
      <c r="O54" s="10"/>
      <c r="P54" s="10"/>
      <c r="Q54" s="9"/>
      <c r="R54" s="9"/>
    </row>
  </sheetData>
  <mergeCells count="63">
    <mergeCell ref="F53:F54"/>
    <mergeCell ref="J53:J54"/>
    <mergeCell ref="F47:F48"/>
    <mergeCell ref="F49:F50"/>
    <mergeCell ref="J49:J50"/>
    <mergeCell ref="F51:F52"/>
    <mergeCell ref="J51:J52"/>
    <mergeCell ref="M2:N2"/>
    <mergeCell ref="K3:L3"/>
    <mergeCell ref="J47:J48"/>
    <mergeCell ref="E11:E12"/>
    <mergeCell ref="L10:N10"/>
    <mergeCell ref="M3:N3"/>
    <mergeCell ref="K4:L4"/>
    <mergeCell ref="M4:N4"/>
    <mergeCell ref="M5:N5"/>
    <mergeCell ref="K6:K8"/>
    <mergeCell ref="M6:N6"/>
    <mergeCell ref="M7:N7"/>
    <mergeCell ref="M8:N8"/>
    <mergeCell ref="A2:J8"/>
    <mergeCell ref="K2:L2"/>
    <mergeCell ref="F16:F17"/>
    <mergeCell ref="A10:D10"/>
    <mergeCell ref="E10:K10"/>
    <mergeCell ref="N11:N12"/>
    <mergeCell ref="F11:F12"/>
    <mergeCell ref="L11:L12"/>
    <mergeCell ref="M11:M12"/>
    <mergeCell ref="A11:D11"/>
    <mergeCell ref="K11:K12"/>
    <mergeCell ref="I11:I12"/>
    <mergeCell ref="J11:J12"/>
    <mergeCell ref="J16:J17"/>
    <mergeCell ref="J18:J19"/>
    <mergeCell ref="K18:K19"/>
    <mergeCell ref="H11:H12"/>
    <mergeCell ref="G11:G12"/>
    <mergeCell ref="J20:J21"/>
    <mergeCell ref="K20:K21"/>
    <mergeCell ref="J22:J23"/>
    <mergeCell ref="K22:K23"/>
    <mergeCell ref="J24:J25"/>
    <mergeCell ref="K24:K25"/>
    <mergeCell ref="J28:J29"/>
    <mergeCell ref="K28:K29"/>
    <mergeCell ref="G28:G29"/>
    <mergeCell ref="J31:J32"/>
    <mergeCell ref="K31:K32"/>
    <mergeCell ref="G31:G32"/>
    <mergeCell ref="G33:G34"/>
    <mergeCell ref="G35:G36"/>
    <mergeCell ref="J35:J36"/>
    <mergeCell ref="K35:K36"/>
    <mergeCell ref="G38:G39"/>
    <mergeCell ref="J38:J39"/>
    <mergeCell ref="K38:K39"/>
    <mergeCell ref="G41:G42"/>
    <mergeCell ref="J41:J42"/>
    <mergeCell ref="K41:K42"/>
    <mergeCell ref="G44:G45"/>
    <mergeCell ref="J44:J45"/>
    <mergeCell ref="K44:K45"/>
  </mergeCells>
  <phoneticPr fontId="2" type="noConversion"/>
  <pageMargins left="0.25" right="0.25" top="0.75" bottom="0.75" header="0.3" footer="0.3"/>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30"/>
  <sheetViews>
    <sheetView showGridLines="0" zoomScaleNormal="100" zoomScaleSheetLayoutView="100" workbookViewId="0">
      <selection activeCell="F13" sqref="F13"/>
    </sheetView>
  </sheetViews>
  <sheetFormatPr defaultColWidth="8.88671875" defaultRowHeight="15.75" x14ac:dyDescent="0.15"/>
  <cols>
    <col min="1" max="1" width="7" style="1" customWidth="1"/>
    <col min="2" max="2" width="8.21875" style="1" customWidth="1"/>
    <col min="3" max="3" width="8" style="1" bestFit="1" customWidth="1"/>
    <col min="4" max="4" width="8.6640625" style="1" bestFit="1" customWidth="1"/>
    <col min="5" max="5" width="7.21875" style="1" hidden="1" customWidth="1"/>
    <col min="6" max="6" width="11.5546875" style="8" bestFit="1" customWidth="1"/>
    <col min="7" max="7" width="23.77734375" style="8" customWidth="1"/>
    <col min="8" max="8" width="25.6640625" style="1" customWidth="1"/>
    <col min="9" max="10" width="18.77734375" style="1" customWidth="1"/>
    <col min="11" max="11" width="29.109375" style="1" customWidth="1"/>
    <col min="12" max="12" width="66.5546875" style="1" customWidth="1"/>
    <col min="13" max="13" width="64.6640625" style="2" customWidth="1"/>
    <col min="14" max="14" width="10.33203125" style="2" customWidth="1"/>
    <col min="15" max="15" width="31.77734375" style="2" customWidth="1"/>
    <col min="16" max="16" width="12.109375" style="8" customWidth="1"/>
    <col min="17" max="17" width="1.6640625" style="8" customWidth="1"/>
    <col min="18" max="18" width="13.88671875" style="8" bestFit="1" customWidth="1"/>
    <col min="19" max="16384" width="8.88671875" style="8"/>
  </cols>
  <sheetData>
    <row r="1" spans="1:98" ht="5.0999999999999996" customHeight="1" x14ac:dyDescent="0.15"/>
    <row r="2" spans="1:98" s="3" customFormat="1" ht="21.75" customHeight="1" x14ac:dyDescent="0.15">
      <c r="A2" s="227" t="s">
        <v>1243</v>
      </c>
      <c r="B2" s="227"/>
      <c r="C2" s="227"/>
      <c r="D2" s="227"/>
      <c r="E2" s="227"/>
      <c r="F2" s="227"/>
      <c r="G2" s="227"/>
      <c r="H2" s="227"/>
      <c r="I2" s="227"/>
      <c r="J2" s="227"/>
      <c r="K2" s="227"/>
      <c r="L2" s="228"/>
      <c r="M2" s="235" t="s">
        <v>0</v>
      </c>
      <c r="N2" s="236"/>
      <c r="O2" s="237" t="s">
        <v>215</v>
      </c>
      <c r="P2" s="238"/>
    </row>
    <row r="3" spans="1:98" s="3" customFormat="1" ht="21" customHeight="1" x14ac:dyDescent="0.15">
      <c r="A3" s="230"/>
      <c r="B3" s="230"/>
      <c r="C3" s="230"/>
      <c r="D3" s="230"/>
      <c r="E3" s="230"/>
      <c r="F3" s="230"/>
      <c r="G3" s="230"/>
      <c r="H3" s="230"/>
      <c r="I3" s="230"/>
      <c r="J3" s="230"/>
      <c r="K3" s="230"/>
      <c r="L3" s="231"/>
      <c r="M3" s="207" t="s">
        <v>1</v>
      </c>
      <c r="N3" s="208"/>
      <c r="O3" s="239" t="s">
        <v>932</v>
      </c>
      <c r="P3" s="240"/>
    </row>
    <row r="4" spans="1:98" s="3" customFormat="1" ht="21" customHeight="1" x14ac:dyDescent="0.15">
      <c r="A4" s="230"/>
      <c r="B4" s="230"/>
      <c r="C4" s="230"/>
      <c r="D4" s="230"/>
      <c r="E4" s="230"/>
      <c r="F4" s="230"/>
      <c r="G4" s="230"/>
      <c r="H4" s="230"/>
      <c r="I4" s="230"/>
      <c r="J4" s="230"/>
      <c r="K4" s="230"/>
      <c r="L4" s="231"/>
      <c r="M4" s="207" t="s">
        <v>2</v>
      </c>
      <c r="N4" s="208"/>
      <c r="O4" s="209"/>
      <c r="P4" s="210"/>
    </row>
    <row r="5" spans="1:98" s="3" customFormat="1" ht="21" customHeight="1" x14ac:dyDescent="0.15">
      <c r="A5" s="230"/>
      <c r="B5" s="230"/>
      <c r="C5" s="230"/>
      <c r="D5" s="230"/>
      <c r="E5" s="230"/>
      <c r="F5" s="230"/>
      <c r="G5" s="230"/>
      <c r="H5" s="230"/>
      <c r="I5" s="230"/>
      <c r="J5" s="230"/>
      <c r="K5" s="230"/>
      <c r="L5" s="231"/>
      <c r="M5" s="4" t="str">
        <f>"[ "&amp;O3&amp;" ]"&amp;" Test Items"</f>
        <v>[ Customer ] Test Items</v>
      </c>
      <c r="N5" s="56" t="s">
        <v>4</v>
      </c>
      <c r="O5" s="211">
        <f>COUNTA($L$13:$M$30)</f>
        <v>16</v>
      </c>
      <c r="P5" s="212"/>
    </row>
    <row r="6" spans="1:98" s="3" customFormat="1" ht="21" customHeight="1" x14ac:dyDescent="0.15">
      <c r="A6" s="230"/>
      <c r="B6" s="230"/>
      <c r="C6" s="230"/>
      <c r="D6" s="230"/>
      <c r="E6" s="230"/>
      <c r="F6" s="230"/>
      <c r="G6" s="230"/>
      <c r="H6" s="230"/>
      <c r="I6" s="230"/>
      <c r="J6" s="230"/>
      <c r="K6" s="230"/>
      <c r="L6" s="231"/>
      <c r="M6" s="213" t="str">
        <f>"[ "&amp;O3&amp;" ]"&amp;" Test Results"</f>
        <v>[ Customer ] Test Results</v>
      </c>
      <c r="N6" s="56" t="s">
        <v>216</v>
      </c>
      <c r="O6" s="211">
        <f>COUNTA($N$13:$N$279)</f>
        <v>0</v>
      </c>
      <c r="P6" s="212"/>
    </row>
    <row r="7" spans="1:98" s="3" customFormat="1" ht="21" customHeight="1" x14ac:dyDescent="0.15">
      <c r="A7" s="230"/>
      <c r="B7" s="230"/>
      <c r="C7" s="230"/>
      <c r="D7" s="230"/>
      <c r="E7" s="230"/>
      <c r="F7" s="230"/>
      <c r="G7" s="230"/>
      <c r="H7" s="230"/>
      <c r="I7" s="230"/>
      <c r="J7" s="230"/>
      <c r="K7" s="230"/>
      <c r="L7" s="231"/>
      <c r="M7" s="214"/>
      <c r="N7" s="56" t="s">
        <v>217</v>
      </c>
      <c r="O7" s="211">
        <f>COUNTIF($N$13:$N$281,N7)</f>
        <v>0</v>
      </c>
      <c r="P7" s="212"/>
    </row>
    <row r="8" spans="1:98" s="3" customFormat="1" ht="21" customHeight="1" x14ac:dyDescent="0.15">
      <c r="A8" s="233"/>
      <c r="B8" s="233"/>
      <c r="C8" s="233"/>
      <c r="D8" s="233"/>
      <c r="E8" s="233"/>
      <c r="F8" s="233"/>
      <c r="G8" s="233"/>
      <c r="H8" s="233"/>
      <c r="I8" s="233"/>
      <c r="J8" s="233"/>
      <c r="K8" s="233"/>
      <c r="L8" s="234"/>
      <c r="M8" s="215"/>
      <c r="N8" s="5" t="s">
        <v>218</v>
      </c>
      <c r="O8" s="218">
        <f>COUNTIF($N$13:$N$281,N8)</f>
        <v>0</v>
      </c>
      <c r="P8" s="219"/>
    </row>
    <row r="9" spans="1:98" s="3" customFormat="1" ht="9.75" customHeight="1" x14ac:dyDescent="0.15">
      <c r="A9" s="20"/>
      <c r="B9" s="20"/>
      <c r="C9" s="20"/>
      <c r="D9" s="20"/>
      <c r="E9" s="20"/>
      <c r="F9" s="25"/>
      <c r="G9" s="20"/>
      <c r="H9" s="20"/>
      <c r="I9" s="20"/>
      <c r="J9" s="20"/>
      <c r="K9" s="20"/>
      <c r="L9" s="26"/>
      <c r="M9" s="27"/>
      <c r="N9" s="19"/>
      <c r="O9" s="19"/>
      <c r="P9" s="24"/>
    </row>
    <row r="10" spans="1:98" s="3" customFormat="1" ht="21" customHeight="1" x14ac:dyDescent="0.15">
      <c r="A10" s="248" t="s">
        <v>8</v>
      </c>
      <c r="B10" s="248"/>
      <c r="C10" s="248"/>
      <c r="D10" s="248"/>
      <c r="E10" s="254"/>
      <c r="F10" s="220" t="s">
        <v>24</v>
      </c>
      <c r="G10" s="221"/>
      <c r="H10" s="221"/>
      <c r="I10" s="221"/>
      <c r="J10" s="221"/>
      <c r="K10" s="221"/>
      <c r="L10" s="221"/>
      <c r="M10" s="222"/>
      <c r="N10" s="223" t="s">
        <v>25</v>
      </c>
      <c r="O10" s="223"/>
      <c r="P10" s="223"/>
    </row>
    <row r="11" spans="1:98" s="7" customFormat="1" ht="13.5" x14ac:dyDescent="0.15">
      <c r="A11" s="249" t="s">
        <v>1248</v>
      </c>
      <c r="B11" s="249"/>
      <c r="C11" s="249"/>
      <c r="D11" s="255"/>
      <c r="E11" s="57"/>
      <c r="F11" s="224" t="s">
        <v>220</v>
      </c>
      <c r="G11" s="224" t="s">
        <v>23</v>
      </c>
      <c r="H11" s="224" t="s">
        <v>221</v>
      </c>
      <c r="I11" s="224" t="s">
        <v>29</v>
      </c>
      <c r="J11" s="224" t="s">
        <v>222</v>
      </c>
      <c r="K11" s="224" t="s">
        <v>36</v>
      </c>
      <c r="L11" s="241" t="s">
        <v>10</v>
      </c>
      <c r="M11" s="241" t="s">
        <v>22</v>
      </c>
      <c r="N11" s="241" t="s">
        <v>11</v>
      </c>
      <c r="O11" s="241" t="s">
        <v>12</v>
      </c>
      <c r="P11" s="216" t="s">
        <v>223</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row>
    <row r="12" spans="1:98" s="7" customFormat="1" ht="13.5" x14ac:dyDescent="0.15">
      <c r="A12" s="12" t="s">
        <v>224</v>
      </c>
      <c r="B12" s="12" t="s">
        <v>15</v>
      </c>
      <c r="C12" s="12" t="s">
        <v>16</v>
      </c>
      <c r="D12" s="12" t="s">
        <v>225</v>
      </c>
      <c r="E12" s="12" t="s">
        <v>18</v>
      </c>
      <c r="F12" s="225"/>
      <c r="G12" s="225"/>
      <c r="H12" s="225"/>
      <c r="I12" s="225"/>
      <c r="J12" s="225"/>
      <c r="K12" s="225"/>
      <c r="L12" s="242"/>
      <c r="M12" s="242"/>
      <c r="N12" s="242"/>
      <c r="O12" s="242"/>
      <c r="P12" s="217"/>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row>
    <row r="13" spans="1:98" ht="140.25" x14ac:dyDescent="0.15">
      <c r="A13" s="13" t="s">
        <v>226</v>
      </c>
      <c r="B13" s="63" t="s">
        <v>227</v>
      </c>
      <c r="C13" s="13" t="s">
        <v>228</v>
      </c>
      <c r="D13" s="13"/>
      <c r="E13" s="13"/>
      <c r="F13" s="31" t="s">
        <v>229</v>
      </c>
      <c r="G13" s="37" t="s">
        <v>230</v>
      </c>
      <c r="H13" s="37" t="s">
        <v>231</v>
      </c>
      <c r="I13" s="28" t="s">
        <v>232</v>
      </c>
      <c r="J13" s="28"/>
      <c r="K13" s="11" t="s">
        <v>233</v>
      </c>
      <c r="L13" s="37" t="s">
        <v>234</v>
      </c>
      <c r="M13" s="37" t="s">
        <v>235</v>
      </c>
      <c r="N13" s="22"/>
      <c r="O13" s="22"/>
      <c r="P13" s="22"/>
      <c r="Q13" s="10"/>
      <c r="R13" s="10"/>
      <c r="S13" s="9"/>
      <c r="T13" s="9"/>
    </row>
    <row r="14" spans="1:98" ht="110.25" customHeight="1" x14ac:dyDescent="0.15">
      <c r="A14" s="14"/>
      <c r="B14" s="46"/>
      <c r="C14" s="14"/>
      <c r="D14" s="14"/>
      <c r="E14" s="14"/>
      <c r="F14" s="33"/>
      <c r="G14" s="36"/>
      <c r="H14" s="36"/>
      <c r="I14" s="28" t="s">
        <v>236</v>
      </c>
      <c r="J14" s="28"/>
      <c r="K14" s="11" t="s">
        <v>237</v>
      </c>
      <c r="L14" s="36"/>
      <c r="M14" s="36"/>
      <c r="N14" s="17"/>
      <c r="O14" s="17"/>
      <c r="P14" s="17"/>
      <c r="Q14" s="10"/>
      <c r="R14" s="10"/>
      <c r="S14" s="9"/>
      <c r="T14" s="9"/>
    </row>
    <row r="15" spans="1:98" ht="144.75" customHeight="1" x14ac:dyDescent="0.15">
      <c r="A15" s="14"/>
      <c r="B15" s="14"/>
      <c r="C15" s="13" t="s">
        <v>238</v>
      </c>
      <c r="D15" s="63" t="s">
        <v>239</v>
      </c>
      <c r="E15" s="13"/>
      <c r="F15" s="31" t="s">
        <v>240</v>
      </c>
      <c r="G15" s="37" t="s">
        <v>241</v>
      </c>
      <c r="H15" s="37"/>
      <c r="I15" s="28" t="s">
        <v>242</v>
      </c>
      <c r="J15" s="28"/>
      <c r="K15" s="11" t="s">
        <v>243</v>
      </c>
      <c r="L15" s="37" t="s">
        <v>244</v>
      </c>
      <c r="M15" s="37"/>
      <c r="N15" s="22"/>
      <c r="O15" s="22"/>
      <c r="P15" s="22"/>
      <c r="Q15" s="10"/>
      <c r="R15" s="10"/>
      <c r="S15" s="9"/>
      <c r="T15" s="9"/>
    </row>
    <row r="16" spans="1:98" ht="149.25" customHeight="1" x14ac:dyDescent="0.15">
      <c r="A16" s="14"/>
      <c r="B16" s="14"/>
      <c r="C16" s="14"/>
      <c r="D16" s="46"/>
      <c r="E16" s="15"/>
      <c r="F16" s="35"/>
      <c r="G16" s="36"/>
      <c r="H16" s="36"/>
      <c r="I16" s="23" t="s">
        <v>245</v>
      </c>
      <c r="J16" s="23"/>
      <c r="K16" s="38" t="s">
        <v>246</v>
      </c>
      <c r="L16" s="36"/>
      <c r="M16" s="36"/>
      <c r="N16" s="17"/>
      <c r="O16" s="17"/>
      <c r="P16" s="17"/>
      <c r="Q16" s="10"/>
      <c r="R16" s="10"/>
      <c r="S16" s="9"/>
      <c r="T16" s="9"/>
    </row>
    <row r="17" spans="1:20" ht="149.25" customHeight="1" x14ac:dyDescent="0.15">
      <c r="A17" s="14"/>
      <c r="B17" s="14"/>
      <c r="C17" s="14"/>
      <c r="D17" s="52"/>
      <c r="E17" s="14" t="s">
        <v>247</v>
      </c>
      <c r="F17" s="33" t="s">
        <v>248</v>
      </c>
      <c r="G17" s="41" t="s">
        <v>249</v>
      </c>
      <c r="H17" s="41"/>
      <c r="I17" s="23"/>
      <c r="J17" s="23"/>
      <c r="K17" s="38"/>
      <c r="L17" s="41" t="s">
        <v>250</v>
      </c>
      <c r="M17" s="41" t="s">
        <v>251</v>
      </c>
      <c r="N17" s="64"/>
      <c r="O17" s="64"/>
      <c r="P17" s="64"/>
      <c r="Q17" s="10"/>
      <c r="R17" s="10"/>
      <c r="S17" s="9"/>
      <c r="T17" s="9"/>
    </row>
    <row r="18" spans="1:20" ht="120" customHeight="1" x14ac:dyDescent="0.15">
      <c r="A18" s="14"/>
      <c r="B18" s="14"/>
      <c r="C18" s="14"/>
      <c r="D18" s="13" t="s">
        <v>252</v>
      </c>
      <c r="E18" s="13"/>
      <c r="F18" s="31" t="s">
        <v>253</v>
      </c>
      <c r="G18" s="37" t="s">
        <v>254</v>
      </c>
      <c r="H18" s="28"/>
      <c r="I18" s="30" t="s">
        <v>255</v>
      </c>
      <c r="J18" s="30"/>
      <c r="K18" s="40" t="s">
        <v>256</v>
      </c>
      <c r="L18" s="28" t="s">
        <v>257</v>
      </c>
      <c r="M18" s="65"/>
      <c r="N18" s="66"/>
      <c r="O18" s="66"/>
      <c r="P18" s="66"/>
      <c r="Q18" s="10"/>
      <c r="R18" s="10"/>
      <c r="S18" s="9"/>
      <c r="T18" s="9"/>
    </row>
    <row r="19" spans="1:20" ht="120" customHeight="1" x14ac:dyDescent="0.15">
      <c r="A19" s="14"/>
      <c r="B19" s="14"/>
      <c r="C19" s="14"/>
      <c r="D19" s="53" t="s">
        <v>258</v>
      </c>
      <c r="E19" s="53"/>
      <c r="F19" s="31" t="s">
        <v>259</v>
      </c>
      <c r="G19" s="37" t="s">
        <v>260</v>
      </c>
      <c r="H19" s="28"/>
      <c r="I19" s="23" t="s">
        <v>33</v>
      </c>
      <c r="J19" s="30"/>
      <c r="K19" s="67" t="s">
        <v>261</v>
      </c>
      <c r="L19" s="28" t="s">
        <v>262</v>
      </c>
      <c r="M19" s="58"/>
      <c r="N19" s="43"/>
      <c r="O19" s="43"/>
      <c r="P19" s="43"/>
      <c r="Q19" s="10"/>
      <c r="R19" s="10"/>
      <c r="S19" s="9"/>
      <c r="T19" s="9"/>
    </row>
    <row r="20" spans="1:20" ht="120" customHeight="1" x14ac:dyDescent="0.15">
      <c r="A20" s="14"/>
      <c r="B20" s="14"/>
      <c r="C20" s="14"/>
      <c r="D20" s="52" t="s">
        <v>263</v>
      </c>
      <c r="E20" s="15"/>
      <c r="F20" s="31" t="s">
        <v>264</v>
      </c>
      <c r="G20" s="32" t="s">
        <v>265</v>
      </c>
      <c r="H20" s="28"/>
      <c r="I20" s="28" t="s">
        <v>266</v>
      </c>
      <c r="J20" s="28"/>
      <c r="K20" s="39" t="s">
        <v>267</v>
      </c>
      <c r="L20" s="23" t="s">
        <v>268</v>
      </c>
      <c r="M20" s="58"/>
      <c r="N20" s="43"/>
      <c r="O20" s="43"/>
      <c r="P20" s="43"/>
      <c r="Q20" s="10"/>
      <c r="R20" s="10"/>
      <c r="S20" s="9"/>
      <c r="T20" s="9"/>
    </row>
    <row r="21" spans="1:20" ht="144" customHeight="1" x14ac:dyDescent="0.15">
      <c r="A21" s="14"/>
      <c r="B21" s="14"/>
      <c r="C21" s="14"/>
      <c r="D21" s="52" t="s">
        <v>269</v>
      </c>
      <c r="E21" s="15"/>
      <c r="F21" s="31" t="s">
        <v>270</v>
      </c>
      <c r="G21" s="32" t="s">
        <v>271</v>
      </c>
      <c r="H21" s="28"/>
      <c r="I21" s="28" t="s">
        <v>31</v>
      </c>
      <c r="J21" s="28"/>
      <c r="K21" s="68" t="s">
        <v>272</v>
      </c>
      <c r="L21" s="28" t="s">
        <v>273</v>
      </c>
      <c r="M21" s="58"/>
      <c r="N21" s="43"/>
      <c r="O21" s="43"/>
      <c r="P21" s="43"/>
      <c r="Q21" s="10"/>
      <c r="R21" s="10"/>
      <c r="S21" s="9"/>
      <c r="T21" s="9"/>
    </row>
    <row r="22" spans="1:20" ht="144" customHeight="1" x14ac:dyDescent="0.15">
      <c r="A22" s="14"/>
      <c r="B22" s="14"/>
      <c r="C22" s="14"/>
      <c r="D22" s="52" t="s">
        <v>274</v>
      </c>
      <c r="E22" s="15"/>
      <c r="F22" s="31" t="s">
        <v>275</v>
      </c>
      <c r="G22" s="41" t="s">
        <v>276</v>
      </c>
      <c r="H22" s="28"/>
      <c r="I22" s="28" t="s">
        <v>277</v>
      </c>
      <c r="J22" s="28"/>
      <c r="K22" s="68" t="s">
        <v>278</v>
      </c>
      <c r="L22" s="28" t="s">
        <v>279</v>
      </c>
      <c r="M22" s="58"/>
      <c r="N22" s="43"/>
      <c r="O22" s="43"/>
      <c r="P22" s="43"/>
      <c r="Q22" s="10"/>
      <c r="R22" s="10"/>
      <c r="S22" s="9"/>
      <c r="T22" s="9"/>
    </row>
    <row r="23" spans="1:20" ht="127.5" x14ac:dyDescent="0.15">
      <c r="A23" s="14"/>
      <c r="B23" s="14"/>
      <c r="C23" s="14"/>
      <c r="D23" s="52" t="s">
        <v>280</v>
      </c>
      <c r="E23" s="15"/>
      <c r="F23" s="31" t="s">
        <v>281</v>
      </c>
      <c r="G23" s="32" t="s">
        <v>282</v>
      </c>
      <c r="H23" s="28"/>
      <c r="I23" s="28" t="s">
        <v>283</v>
      </c>
      <c r="J23" s="28"/>
      <c r="K23" s="68" t="s">
        <v>284</v>
      </c>
      <c r="L23" s="28" t="s">
        <v>285</v>
      </c>
      <c r="M23" s="58"/>
      <c r="N23" s="43"/>
      <c r="O23" s="43"/>
      <c r="P23" s="43"/>
      <c r="Q23" s="10"/>
      <c r="R23" s="10"/>
      <c r="S23" s="9"/>
      <c r="T23" s="9"/>
    </row>
    <row r="24" spans="1:20" ht="96" customHeight="1" x14ac:dyDescent="0.15">
      <c r="A24" s="14"/>
      <c r="B24" s="63" t="s">
        <v>286</v>
      </c>
      <c r="C24" s="13"/>
      <c r="D24" s="14"/>
      <c r="E24" s="14"/>
      <c r="F24" s="31" t="s">
        <v>287</v>
      </c>
      <c r="G24" s="41" t="s">
        <v>288</v>
      </c>
      <c r="H24" s="28" t="s">
        <v>289</v>
      </c>
      <c r="I24" s="28" t="s">
        <v>290</v>
      </c>
      <c r="J24" s="28"/>
      <c r="K24" s="11" t="s">
        <v>291</v>
      </c>
      <c r="L24" s="37" t="s">
        <v>292</v>
      </c>
      <c r="M24" s="245"/>
      <c r="N24" s="43"/>
      <c r="O24" s="22"/>
      <c r="P24" s="22"/>
      <c r="Q24" s="10"/>
      <c r="R24" s="10"/>
      <c r="S24" s="9"/>
      <c r="T24" s="9"/>
    </row>
    <row r="25" spans="1:20" ht="102" x14ac:dyDescent="0.15">
      <c r="A25" s="14"/>
      <c r="B25" s="14"/>
      <c r="C25" s="15"/>
      <c r="D25" s="15"/>
      <c r="E25" s="15"/>
      <c r="F25" s="35"/>
      <c r="G25" s="36"/>
      <c r="H25" s="34"/>
      <c r="I25" s="28" t="s">
        <v>293</v>
      </c>
      <c r="J25" s="28"/>
      <c r="K25" s="11" t="s">
        <v>294</v>
      </c>
      <c r="L25" s="36"/>
      <c r="M25" s="246"/>
      <c r="N25" s="44"/>
      <c r="O25" s="17"/>
      <c r="P25" s="17"/>
      <c r="Q25" s="10"/>
      <c r="R25" s="10"/>
      <c r="S25" s="9"/>
      <c r="T25" s="9"/>
    </row>
    <row r="26" spans="1:20" s="9" customFormat="1" ht="114.75" x14ac:dyDescent="0.15">
      <c r="A26" s="14"/>
      <c r="B26" s="15"/>
      <c r="C26" s="53" t="s">
        <v>295</v>
      </c>
      <c r="D26" s="53"/>
      <c r="E26" s="53"/>
      <c r="F26" s="54" t="s">
        <v>296</v>
      </c>
      <c r="G26" s="69" t="s">
        <v>297</v>
      </c>
      <c r="H26" s="32"/>
      <c r="I26" s="23" t="s">
        <v>298</v>
      </c>
      <c r="J26" s="38" t="s">
        <v>299</v>
      </c>
      <c r="K26" s="38" t="s">
        <v>300</v>
      </c>
      <c r="L26" s="32" t="s">
        <v>301</v>
      </c>
      <c r="M26" s="70" t="s">
        <v>302</v>
      </c>
      <c r="N26" s="66"/>
      <c r="O26" s="55"/>
      <c r="P26" s="55"/>
      <c r="Q26" s="10"/>
      <c r="R26" s="10"/>
    </row>
    <row r="27" spans="1:20" ht="110.25" customHeight="1" x14ac:dyDescent="0.15">
      <c r="A27" s="14"/>
      <c r="B27" s="63" t="s">
        <v>303</v>
      </c>
      <c r="C27" s="14" t="s">
        <v>304</v>
      </c>
      <c r="D27" s="14"/>
      <c r="E27" s="14"/>
      <c r="F27" s="33" t="s">
        <v>305</v>
      </c>
      <c r="G27" s="41" t="s">
        <v>306</v>
      </c>
      <c r="H27" s="30" t="s">
        <v>307</v>
      </c>
      <c r="I27" s="30" t="s">
        <v>308</v>
      </c>
      <c r="J27" s="30"/>
      <c r="K27" s="71" t="s">
        <v>309</v>
      </c>
      <c r="L27" s="252" t="s">
        <v>310</v>
      </c>
      <c r="M27" s="253"/>
      <c r="N27" s="72"/>
      <c r="O27" s="64"/>
      <c r="P27" s="64"/>
      <c r="Q27" s="10"/>
      <c r="R27" s="10"/>
      <c r="S27" s="9"/>
      <c r="T27" s="9"/>
    </row>
    <row r="28" spans="1:20" ht="89.25" x14ac:dyDescent="0.15">
      <c r="A28" s="14"/>
      <c r="B28" s="15"/>
      <c r="C28" s="15"/>
      <c r="D28" s="15"/>
      <c r="E28" s="15"/>
      <c r="F28" s="35"/>
      <c r="G28" s="36"/>
      <c r="H28" s="34"/>
      <c r="I28" s="23" t="s">
        <v>311</v>
      </c>
      <c r="J28" s="23"/>
      <c r="K28" s="39" t="s">
        <v>312</v>
      </c>
      <c r="L28" s="244"/>
      <c r="M28" s="246"/>
      <c r="N28" s="44"/>
      <c r="O28" s="17"/>
      <c r="P28" s="17"/>
      <c r="Q28" s="10"/>
      <c r="R28" s="10"/>
      <c r="S28" s="9"/>
      <c r="T28" s="9"/>
    </row>
    <row r="29" spans="1:20" ht="216.75" x14ac:dyDescent="0.15">
      <c r="A29" s="14"/>
      <c r="B29" s="14"/>
      <c r="C29" s="13" t="s">
        <v>238</v>
      </c>
      <c r="D29" s="63" t="s">
        <v>313</v>
      </c>
      <c r="E29" s="13"/>
      <c r="F29" s="31" t="s">
        <v>314</v>
      </c>
      <c r="G29" s="37" t="s">
        <v>315</v>
      </c>
      <c r="H29" s="37"/>
      <c r="I29" s="28" t="s">
        <v>242</v>
      </c>
      <c r="J29" s="28"/>
      <c r="K29" s="11" t="s">
        <v>316</v>
      </c>
      <c r="L29" s="37" t="s">
        <v>317</v>
      </c>
      <c r="M29" s="37"/>
      <c r="N29" s="22"/>
      <c r="O29" s="22"/>
      <c r="P29" s="22"/>
      <c r="Q29" s="10"/>
      <c r="R29" s="10"/>
      <c r="S29" s="9"/>
      <c r="T29" s="9"/>
    </row>
    <row r="30" spans="1:20" ht="135" customHeight="1" x14ac:dyDescent="0.15">
      <c r="A30" s="15"/>
      <c r="B30" s="15"/>
      <c r="C30" s="15"/>
      <c r="D30" s="52"/>
      <c r="E30" s="15"/>
      <c r="F30" s="35"/>
      <c r="G30" s="36"/>
      <c r="H30" s="36"/>
      <c r="I30" s="23" t="s">
        <v>318</v>
      </c>
      <c r="J30" s="23"/>
      <c r="K30" s="38" t="s">
        <v>319</v>
      </c>
      <c r="L30" s="36"/>
      <c r="M30" s="36"/>
      <c r="N30" s="17"/>
      <c r="O30" s="17"/>
      <c r="P30" s="17"/>
      <c r="Q30" s="10"/>
      <c r="R30" s="10"/>
      <c r="S30" s="9"/>
      <c r="T30" s="9"/>
    </row>
  </sheetData>
  <mergeCells count="30">
    <mergeCell ref="A11:D11"/>
    <mergeCell ref="F11:F12"/>
    <mergeCell ref="G11:G12"/>
    <mergeCell ref="H11:H12"/>
    <mergeCell ref="I11:I12"/>
    <mergeCell ref="O7:P7"/>
    <mergeCell ref="O8:P8"/>
    <mergeCell ref="A10:E10"/>
    <mergeCell ref="F10:M10"/>
    <mergeCell ref="N10:P10"/>
    <mergeCell ref="A2:L8"/>
    <mergeCell ref="M2:N2"/>
    <mergeCell ref="O2:P2"/>
    <mergeCell ref="M3:N3"/>
    <mergeCell ref="O3:P3"/>
    <mergeCell ref="M4:N4"/>
    <mergeCell ref="O4:P4"/>
    <mergeCell ref="O5:P5"/>
    <mergeCell ref="M6:M8"/>
    <mergeCell ref="O6:P6"/>
    <mergeCell ref="P11:P12"/>
    <mergeCell ref="M24:M25"/>
    <mergeCell ref="L27:L28"/>
    <mergeCell ref="M27:M28"/>
    <mergeCell ref="J11:J12"/>
    <mergeCell ref="K11:K12"/>
    <mergeCell ref="L11:L12"/>
    <mergeCell ref="M11:M12"/>
    <mergeCell ref="N11:N12"/>
    <mergeCell ref="O11:O12"/>
  </mergeCells>
  <phoneticPr fontId="2" type="noConversion"/>
  <pageMargins left="0.25" right="0.25" top="0.75" bottom="0.75" header="0.3" footer="0.3"/>
  <pageSetup paperSize="9" scale="3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83"/>
  <sheetViews>
    <sheetView zoomScaleNormal="100" zoomScaleSheetLayoutView="100" workbookViewId="0">
      <selection activeCell="A11" sqref="A11:D11"/>
    </sheetView>
  </sheetViews>
  <sheetFormatPr defaultColWidth="8.88671875" defaultRowHeight="15.75" x14ac:dyDescent="0.15"/>
  <cols>
    <col min="1" max="1" width="7" style="1" bestFit="1" customWidth="1"/>
    <col min="2" max="2" width="7.5546875" style="1" customWidth="1"/>
    <col min="3" max="3" width="8" style="1" customWidth="1"/>
    <col min="4" max="4" width="8.6640625" style="1" bestFit="1" customWidth="1"/>
    <col min="5" max="5" width="7.21875" style="1" bestFit="1" customWidth="1"/>
    <col min="6" max="6" width="12.5546875" style="8" customWidth="1"/>
    <col min="7" max="7" width="23.5546875" style="8" customWidth="1"/>
    <col min="8" max="8" width="19" style="8" customWidth="1"/>
    <col min="9" max="9" width="12.5546875" style="1" customWidth="1"/>
    <col min="10" max="10" width="18.77734375" style="1" customWidth="1"/>
    <col min="11" max="11" width="27" style="1" customWidth="1"/>
    <col min="12" max="12" width="72.6640625" style="1" customWidth="1"/>
    <col min="13" max="13" width="63.77734375" style="2" customWidth="1"/>
    <col min="14" max="14" width="10.33203125" style="2" customWidth="1"/>
    <col min="15" max="15" width="31.77734375" style="2" customWidth="1"/>
    <col min="16" max="16" width="12.109375" style="8" customWidth="1"/>
    <col min="17" max="17" width="1.6640625" style="8" customWidth="1"/>
    <col min="18" max="18" width="13.88671875" style="8" bestFit="1" customWidth="1"/>
    <col min="19" max="16384" width="8.88671875" style="8"/>
  </cols>
  <sheetData>
    <row r="1" spans="1:98" ht="5.0999999999999996" customHeight="1" x14ac:dyDescent="0.15"/>
    <row r="2" spans="1:98" s="3" customFormat="1" ht="21.75" customHeight="1" x14ac:dyDescent="0.15">
      <c r="A2" s="226" t="s">
        <v>19</v>
      </c>
      <c r="B2" s="227"/>
      <c r="C2" s="227"/>
      <c r="D2" s="227"/>
      <c r="E2" s="227"/>
      <c r="F2" s="227"/>
      <c r="G2" s="227"/>
      <c r="H2" s="227"/>
      <c r="I2" s="227"/>
      <c r="J2" s="227"/>
      <c r="K2" s="227"/>
      <c r="L2" s="228"/>
      <c r="M2" s="235" t="s">
        <v>0</v>
      </c>
      <c r="N2" s="236"/>
      <c r="O2" s="237" t="s">
        <v>215</v>
      </c>
      <c r="P2" s="238"/>
    </row>
    <row r="3" spans="1:98" s="3" customFormat="1" ht="21" customHeight="1" x14ac:dyDescent="0.15">
      <c r="A3" s="229"/>
      <c r="B3" s="230"/>
      <c r="C3" s="230"/>
      <c r="D3" s="230"/>
      <c r="E3" s="230"/>
      <c r="F3" s="230"/>
      <c r="G3" s="230"/>
      <c r="H3" s="230"/>
      <c r="I3" s="230"/>
      <c r="J3" s="230"/>
      <c r="K3" s="230"/>
      <c r="L3" s="231"/>
      <c r="M3" s="207" t="s">
        <v>1</v>
      </c>
      <c r="N3" s="208"/>
      <c r="O3" s="239" t="s">
        <v>934</v>
      </c>
      <c r="P3" s="240"/>
    </row>
    <row r="4" spans="1:98" s="3" customFormat="1" ht="21" customHeight="1" x14ac:dyDescent="0.15">
      <c r="A4" s="229"/>
      <c r="B4" s="230"/>
      <c r="C4" s="230"/>
      <c r="D4" s="230"/>
      <c r="E4" s="230"/>
      <c r="F4" s="230"/>
      <c r="G4" s="230"/>
      <c r="H4" s="230"/>
      <c r="I4" s="230"/>
      <c r="J4" s="230"/>
      <c r="K4" s="230"/>
      <c r="L4" s="231"/>
      <c r="M4" s="207" t="s">
        <v>2</v>
      </c>
      <c r="N4" s="208"/>
      <c r="O4" s="209"/>
      <c r="P4" s="210"/>
    </row>
    <row r="5" spans="1:98" s="3" customFormat="1" ht="21" customHeight="1" x14ac:dyDescent="0.15">
      <c r="A5" s="229"/>
      <c r="B5" s="230"/>
      <c r="C5" s="230"/>
      <c r="D5" s="230"/>
      <c r="E5" s="230"/>
      <c r="F5" s="230"/>
      <c r="G5" s="230"/>
      <c r="H5" s="230"/>
      <c r="I5" s="230"/>
      <c r="J5" s="230"/>
      <c r="K5" s="230"/>
      <c r="L5" s="231"/>
      <c r="M5" s="4" t="str">
        <f>"[ "&amp;O3&amp;" ]"&amp;" Test Items"</f>
        <v>[ Products ] Test Items</v>
      </c>
      <c r="N5" s="56" t="s">
        <v>4</v>
      </c>
      <c r="O5" s="211">
        <f>COUNTA($L$13:$M$83)</f>
        <v>103</v>
      </c>
      <c r="P5" s="212"/>
    </row>
    <row r="6" spans="1:98" s="3" customFormat="1" ht="21" customHeight="1" x14ac:dyDescent="0.15">
      <c r="A6" s="229"/>
      <c r="B6" s="230"/>
      <c r="C6" s="230"/>
      <c r="D6" s="230"/>
      <c r="E6" s="230"/>
      <c r="F6" s="230"/>
      <c r="G6" s="230"/>
      <c r="H6" s="230"/>
      <c r="I6" s="230"/>
      <c r="J6" s="230"/>
      <c r="K6" s="230"/>
      <c r="L6" s="231"/>
      <c r="M6" s="213" t="str">
        <f>"[ "&amp;O3&amp;" ]"&amp;" Test Results"</f>
        <v>[ Products ] Test Results</v>
      </c>
      <c r="N6" s="56" t="s">
        <v>5</v>
      </c>
      <c r="O6" s="211">
        <f>COUNTA($N$13:$N$376)</f>
        <v>0</v>
      </c>
      <c r="P6" s="212"/>
    </row>
    <row r="7" spans="1:98" s="3" customFormat="1" ht="21" customHeight="1" x14ac:dyDescent="0.15">
      <c r="A7" s="229"/>
      <c r="B7" s="230"/>
      <c r="C7" s="230"/>
      <c r="D7" s="230"/>
      <c r="E7" s="230"/>
      <c r="F7" s="230"/>
      <c r="G7" s="230"/>
      <c r="H7" s="230"/>
      <c r="I7" s="230"/>
      <c r="J7" s="230"/>
      <c r="K7" s="230"/>
      <c r="L7" s="231"/>
      <c r="M7" s="214"/>
      <c r="N7" s="56" t="s">
        <v>6</v>
      </c>
      <c r="O7" s="211">
        <f>COUNTIF($N$13:$N$378,N7)</f>
        <v>0</v>
      </c>
      <c r="P7" s="212"/>
    </row>
    <row r="8" spans="1:98" s="3" customFormat="1" ht="21" customHeight="1" x14ac:dyDescent="0.15">
      <c r="A8" s="232"/>
      <c r="B8" s="233"/>
      <c r="C8" s="233"/>
      <c r="D8" s="233"/>
      <c r="E8" s="233"/>
      <c r="F8" s="233"/>
      <c r="G8" s="233"/>
      <c r="H8" s="233"/>
      <c r="I8" s="233"/>
      <c r="J8" s="233"/>
      <c r="K8" s="233"/>
      <c r="L8" s="234"/>
      <c r="M8" s="215"/>
      <c r="N8" s="5" t="s">
        <v>7</v>
      </c>
      <c r="O8" s="218">
        <f>COUNTIF($N$13:$N$378,N8)</f>
        <v>0</v>
      </c>
      <c r="P8" s="219"/>
    </row>
    <row r="9" spans="1:98" s="3" customFormat="1" ht="9.75" customHeight="1" x14ac:dyDescent="0.15">
      <c r="A9" s="19"/>
      <c r="B9" s="20"/>
      <c r="C9" s="20"/>
      <c r="D9" s="20"/>
      <c r="E9" s="20"/>
      <c r="F9" s="73"/>
      <c r="G9" s="74"/>
      <c r="H9" s="74"/>
      <c r="I9" s="74"/>
      <c r="J9" s="74"/>
      <c r="K9" s="74"/>
      <c r="L9" s="75"/>
      <c r="M9" s="76"/>
      <c r="N9" s="77"/>
      <c r="O9" s="77"/>
      <c r="P9" s="78"/>
    </row>
    <row r="10" spans="1:98" s="3" customFormat="1" ht="21" customHeight="1" x14ac:dyDescent="0.15">
      <c r="A10" s="272" t="s">
        <v>320</v>
      </c>
      <c r="B10" s="273"/>
      <c r="C10" s="273"/>
      <c r="D10" s="273"/>
      <c r="E10" s="273"/>
      <c r="F10" s="221" t="s">
        <v>321</v>
      </c>
      <c r="G10" s="221"/>
      <c r="H10" s="221"/>
      <c r="I10" s="221"/>
      <c r="J10" s="221"/>
      <c r="K10" s="221"/>
      <c r="L10" s="221"/>
      <c r="M10" s="222"/>
      <c r="N10" s="274" t="s">
        <v>322</v>
      </c>
      <c r="O10" s="275"/>
      <c r="P10" s="276"/>
    </row>
    <row r="11" spans="1:98" s="7" customFormat="1" ht="13.5" x14ac:dyDescent="0.15">
      <c r="A11" s="216" t="s">
        <v>1247</v>
      </c>
      <c r="B11" s="249"/>
      <c r="C11" s="249"/>
      <c r="D11" s="255"/>
      <c r="E11" s="57"/>
      <c r="F11" s="224" t="s">
        <v>323</v>
      </c>
      <c r="G11" s="224" t="s">
        <v>324</v>
      </c>
      <c r="H11" s="224" t="s">
        <v>325</v>
      </c>
      <c r="I11" s="224" t="s">
        <v>326</v>
      </c>
      <c r="J11" s="224" t="s">
        <v>327</v>
      </c>
      <c r="K11" s="224" t="s">
        <v>328</v>
      </c>
      <c r="L11" s="241" t="s">
        <v>329</v>
      </c>
      <c r="M11" s="241" t="s">
        <v>330</v>
      </c>
      <c r="N11" s="241" t="s">
        <v>331</v>
      </c>
      <c r="O11" s="241" t="s">
        <v>332</v>
      </c>
      <c r="P11" s="216" t="s">
        <v>333</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row>
    <row r="12" spans="1:98" s="7" customFormat="1" ht="13.5" x14ac:dyDescent="0.15">
      <c r="A12" s="12" t="s">
        <v>334</v>
      </c>
      <c r="B12" s="12" t="s">
        <v>335</v>
      </c>
      <c r="C12" s="12" t="s">
        <v>336</v>
      </c>
      <c r="D12" s="12" t="s">
        <v>337</v>
      </c>
      <c r="E12" s="12" t="s">
        <v>338</v>
      </c>
      <c r="F12" s="225"/>
      <c r="G12" s="225"/>
      <c r="H12" s="225"/>
      <c r="I12" s="225"/>
      <c r="J12" s="225"/>
      <c r="K12" s="225"/>
      <c r="L12" s="242"/>
      <c r="M12" s="242"/>
      <c r="N12" s="242"/>
      <c r="O12" s="242"/>
      <c r="P12" s="217"/>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row>
    <row r="13" spans="1:98" ht="15.75" customHeight="1" x14ac:dyDescent="0.15">
      <c r="A13" s="13" t="s">
        <v>339</v>
      </c>
      <c r="B13" s="13" t="s">
        <v>340</v>
      </c>
      <c r="C13" s="13" t="s">
        <v>341</v>
      </c>
      <c r="D13" s="13"/>
      <c r="E13" s="13"/>
      <c r="F13" s="13" t="s">
        <v>342</v>
      </c>
      <c r="G13" s="264" t="s">
        <v>343</v>
      </c>
      <c r="H13" s="264" t="s">
        <v>344</v>
      </c>
      <c r="I13" s="11" t="s">
        <v>345</v>
      </c>
      <c r="J13" s="11"/>
      <c r="K13" s="11"/>
      <c r="L13" s="79" t="s">
        <v>346</v>
      </c>
      <c r="M13" s="79"/>
      <c r="N13" s="80"/>
      <c r="O13" s="81"/>
      <c r="P13" s="81"/>
      <c r="Q13" s="10"/>
      <c r="R13" s="10"/>
      <c r="S13" s="9"/>
      <c r="T13" s="9"/>
    </row>
    <row r="14" spans="1:98" ht="25.5" x14ac:dyDescent="0.15">
      <c r="A14" s="14"/>
      <c r="B14" s="14"/>
      <c r="C14" s="14"/>
      <c r="D14" s="14"/>
      <c r="E14" s="14"/>
      <c r="F14" s="14"/>
      <c r="G14" s="263"/>
      <c r="H14" s="263"/>
      <c r="I14" s="82"/>
      <c r="J14" s="82"/>
      <c r="K14" s="82"/>
      <c r="L14" s="79" t="s">
        <v>347</v>
      </c>
      <c r="M14" s="79"/>
      <c r="N14" s="80"/>
      <c r="O14" s="81"/>
      <c r="P14" s="81"/>
      <c r="Q14" s="10"/>
      <c r="R14" s="10"/>
      <c r="S14" s="9"/>
      <c r="T14" s="9"/>
    </row>
    <row r="15" spans="1:98" ht="63.75" x14ac:dyDescent="0.15">
      <c r="A15" s="14"/>
      <c r="B15" s="14"/>
      <c r="C15" s="14"/>
      <c r="D15" s="14"/>
      <c r="E15" s="14"/>
      <c r="F15" s="14"/>
      <c r="G15" s="263"/>
      <c r="H15" s="263"/>
      <c r="I15" s="62" t="s">
        <v>348</v>
      </c>
      <c r="J15" s="62"/>
      <c r="K15" s="83" t="s">
        <v>349</v>
      </c>
      <c r="L15" s="79" t="s">
        <v>350</v>
      </c>
      <c r="M15" s="79"/>
      <c r="N15" s="80"/>
      <c r="O15" s="81"/>
      <c r="P15" s="81"/>
      <c r="Q15" s="10"/>
      <c r="R15" s="10"/>
      <c r="S15" s="9"/>
      <c r="T15" s="9"/>
    </row>
    <row r="16" spans="1:98" ht="15.75" customHeight="1" x14ac:dyDescent="0.15">
      <c r="A16" s="14"/>
      <c r="B16" s="14"/>
      <c r="C16" s="14"/>
      <c r="D16" s="14"/>
      <c r="E16" s="14"/>
      <c r="F16" s="14"/>
      <c r="G16" s="263"/>
      <c r="H16" s="263"/>
      <c r="I16" s="11" t="s">
        <v>351</v>
      </c>
      <c r="J16" s="265"/>
      <c r="K16" s="256" t="s">
        <v>352</v>
      </c>
      <c r="L16" s="79" t="s">
        <v>353</v>
      </c>
      <c r="M16" s="79"/>
      <c r="N16" s="80"/>
      <c r="O16" s="81"/>
      <c r="P16" s="81"/>
      <c r="Q16" s="10"/>
      <c r="R16" s="10"/>
      <c r="S16" s="9"/>
      <c r="T16" s="9"/>
    </row>
    <row r="17" spans="1:20" x14ac:dyDescent="0.15">
      <c r="A17" s="14"/>
      <c r="B17" s="14"/>
      <c r="C17" s="14"/>
      <c r="D17" s="14"/>
      <c r="E17" s="14"/>
      <c r="F17" s="14"/>
      <c r="G17" s="263"/>
      <c r="H17" s="263"/>
      <c r="I17" s="71"/>
      <c r="J17" s="257"/>
      <c r="K17" s="257"/>
      <c r="L17" s="79" t="s">
        <v>354</v>
      </c>
      <c r="M17" s="79"/>
      <c r="N17" s="80"/>
      <c r="O17" s="81"/>
      <c r="P17" s="81"/>
      <c r="Q17" s="10"/>
      <c r="R17" s="10"/>
      <c r="S17" s="9"/>
      <c r="T17" s="9"/>
    </row>
    <row r="18" spans="1:20" ht="65.25" customHeight="1" x14ac:dyDescent="0.15">
      <c r="A18" s="14"/>
      <c r="B18" s="14"/>
      <c r="C18" s="15"/>
      <c r="D18" s="15"/>
      <c r="E18" s="15"/>
      <c r="F18" s="15"/>
      <c r="G18" s="266"/>
      <c r="H18" s="266"/>
      <c r="I18" s="82"/>
      <c r="J18" s="267"/>
      <c r="K18" s="267"/>
      <c r="L18" s="79" t="s">
        <v>355</v>
      </c>
      <c r="M18" s="79"/>
      <c r="N18" s="80"/>
      <c r="O18" s="81"/>
      <c r="P18" s="81"/>
      <c r="Q18" s="10"/>
      <c r="R18" s="10"/>
      <c r="S18" s="9"/>
      <c r="T18" s="9"/>
    </row>
    <row r="19" spans="1:20" ht="53.25" customHeight="1" x14ac:dyDescent="0.15">
      <c r="A19" s="14"/>
      <c r="B19" s="14"/>
      <c r="C19" s="13" t="s">
        <v>356</v>
      </c>
      <c r="D19" s="13" t="s">
        <v>357</v>
      </c>
      <c r="E19" s="13"/>
      <c r="F19" s="13" t="s">
        <v>358</v>
      </c>
      <c r="G19" s="63"/>
      <c r="H19" s="13"/>
      <c r="I19" s="11" t="s">
        <v>359</v>
      </c>
      <c r="J19" s="11" t="s">
        <v>360</v>
      </c>
      <c r="K19" s="68" t="s">
        <v>361</v>
      </c>
      <c r="L19" s="38" t="s">
        <v>362</v>
      </c>
      <c r="M19" s="79"/>
      <c r="N19" s="84"/>
      <c r="O19" s="85"/>
      <c r="P19" s="85"/>
      <c r="Q19" s="10"/>
      <c r="R19" s="10"/>
      <c r="S19" s="9"/>
      <c r="T19" s="9"/>
    </row>
    <row r="20" spans="1:20" ht="53.25" customHeight="1" x14ac:dyDescent="0.15">
      <c r="A20" s="14"/>
      <c r="B20" s="14"/>
      <c r="C20" s="14"/>
      <c r="D20" s="14"/>
      <c r="E20" s="14"/>
      <c r="F20" s="14"/>
      <c r="G20" s="63" t="s">
        <v>363</v>
      </c>
      <c r="H20" s="13"/>
      <c r="I20" s="38" t="s">
        <v>364</v>
      </c>
      <c r="J20" s="38"/>
      <c r="K20" s="38" t="s">
        <v>365</v>
      </c>
      <c r="L20" s="38" t="s">
        <v>366</v>
      </c>
      <c r="M20" s="79"/>
      <c r="N20" s="84"/>
      <c r="O20" s="85"/>
      <c r="P20" s="85"/>
      <c r="Q20" s="10"/>
      <c r="R20" s="10"/>
      <c r="S20" s="9"/>
      <c r="T20" s="9"/>
    </row>
    <row r="21" spans="1:20" ht="114.75" x14ac:dyDescent="0.15">
      <c r="A21" s="14"/>
      <c r="B21" s="14"/>
      <c r="C21" s="14"/>
      <c r="D21" s="14"/>
      <c r="E21" s="14"/>
      <c r="F21" s="14"/>
      <c r="G21" s="46"/>
      <c r="H21" s="14"/>
      <c r="I21" s="11" t="s">
        <v>367</v>
      </c>
      <c r="J21" s="11"/>
      <c r="K21" s="68" t="s">
        <v>368</v>
      </c>
      <c r="L21" s="38" t="s">
        <v>369</v>
      </c>
      <c r="M21" s="79" t="s">
        <v>370</v>
      </c>
      <c r="N21" s="84"/>
      <c r="O21" s="85"/>
      <c r="P21" s="85"/>
      <c r="Q21" s="10"/>
      <c r="R21" s="10"/>
      <c r="S21" s="9"/>
      <c r="T21" s="9"/>
    </row>
    <row r="22" spans="1:20" ht="114.75" x14ac:dyDescent="0.15">
      <c r="A22" s="14"/>
      <c r="B22" s="14"/>
      <c r="C22" s="14"/>
      <c r="D22" s="14"/>
      <c r="E22" s="14"/>
      <c r="F22" s="14"/>
      <c r="G22" s="46"/>
      <c r="H22" s="268"/>
      <c r="I22" s="11" t="s">
        <v>371</v>
      </c>
      <c r="J22" s="11" t="s">
        <v>372</v>
      </c>
      <c r="K22" s="68" t="s">
        <v>373</v>
      </c>
      <c r="L22" s="11" t="s">
        <v>374</v>
      </c>
      <c r="M22" s="63" t="s">
        <v>1128</v>
      </c>
      <c r="N22" s="84"/>
      <c r="O22" s="85"/>
      <c r="P22" s="85"/>
      <c r="Q22" s="10"/>
      <c r="R22" s="10"/>
      <c r="S22" s="9"/>
      <c r="T22" s="9"/>
    </row>
    <row r="23" spans="1:20" ht="25.5" x14ac:dyDescent="0.15">
      <c r="A23" s="14"/>
      <c r="B23" s="14"/>
      <c r="C23" s="14"/>
      <c r="D23" s="14"/>
      <c r="E23" s="14"/>
      <c r="F23" s="14"/>
      <c r="G23" s="46"/>
      <c r="H23" s="269"/>
      <c r="I23" s="38" t="s">
        <v>375</v>
      </c>
      <c r="J23" s="82"/>
      <c r="K23" s="39" t="s">
        <v>376</v>
      </c>
      <c r="L23" s="71"/>
      <c r="M23" s="46"/>
      <c r="N23" s="86"/>
      <c r="O23" s="87"/>
      <c r="P23" s="87"/>
      <c r="Q23" s="10"/>
      <c r="R23" s="10"/>
      <c r="S23" s="9"/>
      <c r="T23" s="9"/>
    </row>
    <row r="24" spans="1:20" ht="63.75" x14ac:dyDescent="0.15">
      <c r="A24" s="14"/>
      <c r="B24" s="14"/>
      <c r="C24" s="14"/>
      <c r="D24" s="14"/>
      <c r="E24" s="14"/>
      <c r="F24" s="14"/>
      <c r="G24" s="46"/>
      <c r="H24" s="269"/>
      <c r="I24" s="11" t="s">
        <v>377</v>
      </c>
      <c r="J24" s="71" t="s">
        <v>378</v>
      </c>
      <c r="K24" s="67" t="s">
        <v>379</v>
      </c>
      <c r="L24" s="71"/>
      <c r="M24" s="46"/>
      <c r="N24" s="88"/>
      <c r="O24" s="89"/>
      <c r="P24" s="89"/>
      <c r="Q24" s="10"/>
      <c r="R24" s="10"/>
      <c r="S24" s="9"/>
      <c r="T24" s="9"/>
    </row>
    <row r="25" spans="1:20" ht="38.25" x14ac:dyDescent="0.15">
      <c r="A25" s="14"/>
      <c r="B25" s="14"/>
      <c r="C25" s="14"/>
      <c r="D25" s="14"/>
      <c r="E25" s="14"/>
      <c r="F25" s="14"/>
      <c r="G25" s="46"/>
      <c r="H25" s="270"/>
      <c r="I25" s="38" t="s">
        <v>375</v>
      </c>
      <c r="J25" s="82"/>
      <c r="K25" s="39" t="s">
        <v>380</v>
      </c>
      <c r="L25" s="82"/>
      <c r="M25" s="52"/>
      <c r="N25" s="90"/>
      <c r="O25" s="91"/>
      <c r="P25" s="91"/>
      <c r="Q25" s="10"/>
      <c r="R25" s="10"/>
      <c r="S25" s="9"/>
      <c r="T25" s="9"/>
    </row>
    <row r="26" spans="1:20" ht="114.75" customHeight="1" x14ac:dyDescent="0.15">
      <c r="A26" s="14"/>
      <c r="B26" s="14"/>
      <c r="C26" s="14"/>
      <c r="D26" s="14"/>
      <c r="E26" s="14"/>
      <c r="F26" s="14"/>
      <c r="G26" s="46"/>
      <c r="H26" s="13"/>
      <c r="I26" s="71" t="s">
        <v>381</v>
      </c>
      <c r="J26" s="92"/>
      <c r="K26" s="93" t="s">
        <v>382</v>
      </c>
      <c r="L26" s="38" t="s">
        <v>383</v>
      </c>
      <c r="M26" s="79" t="s">
        <v>384</v>
      </c>
      <c r="N26" s="80"/>
      <c r="O26" s="81"/>
      <c r="P26" s="81"/>
      <c r="Q26" s="10"/>
      <c r="R26" s="10"/>
      <c r="S26" s="9"/>
      <c r="T26" s="9"/>
    </row>
    <row r="27" spans="1:20" ht="38.25" x14ac:dyDescent="0.15">
      <c r="A27" s="14"/>
      <c r="B27" s="14"/>
      <c r="C27" s="14"/>
      <c r="D27" s="14"/>
      <c r="E27" s="14"/>
      <c r="F27" s="14"/>
      <c r="G27" s="46"/>
      <c r="H27" s="14"/>
      <c r="I27" s="92" t="s">
        <v>385</v>
      </c>
      <c r="J27" s="11"/>
      <c r="K27" s="11"/>
      <c r="L27" s="38" t="s">
        <v>386</v>
      </c>
      <c r="M27" s="79"/>
      <c r="N27" s="80"/>
      <c r="O27" s="81"/>
      <c r="P27" s="81"/>
      <c r="Q27" s="10"/>
      <c r="R27" s="10"/>
      <c r="S27" s="9"/>
      <c r="T27" s="9"/>
    </row>
    <row r="28" spans="1:20" ht="47.25" customHeight="1" x14ac:dyDescent="0.15">
      <c r="A28" s="14"/>
      <c r="B28" s="14"/>
      <c r="C28" s="14"/>
      <c r="D28" s="13" t="s">
        <v>387</v>
      </c>
      <c r="E28" s="13"/>
      <c r="F28" s="13" t="s">
        <v>388</v>
      </c>
      <c r="G28" s="264" t="s">
        <v>389</v>
      </c>
      <c r="H28" s="13"/>
      <c r="I28" s="11" t="s">
        <v>390</v>
      </c>
      <c r="J28" s="68"/>
      <c r="K28" s="68" t="s">
        <v>391</v>
      </c>
      <c r="L28" s="79" t="s">
        <v>392</v>
      </c>
      <c r="M28" s="79" t="s">
        <v>393</v>
      </c>
      <c r="N28" s="80"/>
      <c r="O28" s="81"/>
      <c r="P28" s="81"/>
      <c r="Q28" s="10"/>
      <c r="R28" s="10"/>
      <c r="S28" s="9"/>
      <c r="T28" s="9"/>
    </row>
    <row r="29" spans="1:20" ht="25.5" x14ac:dyDescent="0.15">
      <c r="A29" s="14"/>
      <c r="B29" s="14"/>
      <c r="C29" s="14"/>
      <c r="D29" s="14"/>
      <c r="E29" s="14"/>
      <c r="F29" s="14"/>
      <c r="G29" s="259"/>
      <c r="H29" s="14"/>
      <c r="I29" s="11" t="s">
        <v>394</v>
      </c>
      <c r="J29" s="68"/>
      <c r="K29" s="68" t="s">
        <v>395</v>
      </c>
      <c r="L29" s="38" t="s">
        <v>396</v>
      </c>
      <c r="M29" s="79" t="s">
        <v>397</v>
      </c>
      <c r="N29" s="80"/>
      <c r="O29" s="81"/>
      <c r="P29" s="81"/>
      <c r="Q29" s="10"/>
      <c r="R29" s="10"/>
      <c r="S29" s="9"/>
      <c r="T29" s="9"/>
    </row>
    <row r="30" spans="1:20" ht="25.5" customHeight="1" x14ac:dyDescent="0.15">
      <c r="A30" s="14"/>
      <c r="B30" s="14"/>
      <c r="C30" s="14"/>
      <c r="D30" s="14"/>
      <c r="E30" s="14"/>
      <c r="F30" s="14"/>
      <c r="G30" s="259"/>
      <c r="H30" s="14"/>
      <c r="I30" s="11" t="s">
        <v>398</v>
      </c>
      <c r="J30" s="256"/>
      <c r="K30" s="256" t="s">
        <v>399</v>
      </c>
      <c r="L30" s="11" t="s">
        <v>400</v>
      </c>
      <c r="M30" s="79" t="s">
        <v>401</v>
      </c>
      <c r="N30" s="80"/>
      <c r="O30" s="81"/>
      <c r="P30" s="81"/>
      <c r="Q30" s="10"/>
      <c r="R30" s="10"/>
      <c r="S30" s="9"/>
      <c r="T30" s="9"/>
    </row>
    <row r="31" spans="1:20" x14ac:dyDescent="0.15">
      <c r="A31" s="14"/>
      <c r="B31" s="14"/>
      <c r="C31" s="14"/>
      <c r="D31" s="14"/>
      <c r="E31" s="94"/>
      <c r="F31" s="14"/>
      <c r="G31" s="259"/>
      <c r="H31" s="14"/>
      <c r="I31" s="71"/>
      <c r="J31" s="271"/>
      <c r="K31" s="271"/>
      <c r="L31" s="71"/>
      <c r="M31" s="79" t="s">
        <v>402</v>
      </c>
      <c r="N31" s="80"/>
      <c r="O31" s="81"/>
      <c r="P31" s="81"/>
      <c r="Q31" s="10"/>
      <c r="R31" s="10"/>
      <c r="S31" s="9"/>
      <c r="T31" s="9"/>
    </row>
    <row r="32" spans="1:20" ht="41.25" customHeight="1" x14ac:dyDescent="0.15">
      <c r="A32" s="14"/>
      <c r="B32" s="14"/>
      <c r="C32" s="14"/>
      <c r="D32" s="14"/>
      <c r="E32" s="94"/>
      <c r="F32" s="14"/>
      <c r="G32" s="259"/>
      <c r="H32" s="14"/>
      <c r="I32" s="71"/>
      <c r="J32" s="257"/>
      <c r="K32" s="257"/>
      <c r="L32" s="82"/>
      <c r="M32" s="79" t="s">
        <v>403</v>
      </c>
      <c r="N32" s="80"/>
      <c r="O32" s="81"/>
      <c r="P32" s="81"/>
      <c r="Q32" s="10"/>
      <c r="R32" s="10"/>
      <c r="S32" s="9"/>
      <c r="T32" s="9"/>
    </row>
    <row r="33" spans="1:20" ht="90" customHeight="1" x14ac:dyDescent="0.15">
      <c r="A33" s="14"/>
      <c r="B33" s="14"/>
      <c r="C33" s="14"/>
      <c r="D33" s="14"/>
      <c r="E33" s="94"/>
      <c r="F33" s="14"/>
      <c r="G33" s="259"/>
      <c r="H33" s="14"/>
      <c r="I33" s="11" t="s">
        <v>404</v>
      </c>
      <c r="J33" s="92" t="s">
        <v>405</v>
      </c>
      <c r="K33" s="93" t="s">
        <v>406</v>
      </c>
      <c r="L33" s="38" t="s">
        <v>407</v>
      </c>
      <c r="M33" s="95" t="s">
        <v>408</v>
      </c>
      <c r="N33" s="80"/>
      <c r="O33" s="81"/>
      <c r="P33" s="81"/>
      <c r="Q33" s="10"/>
      <c r="R33" s="10"/>
      <c r="S33" s="9"/>
      <c r="T33" s="9"/>
    </row>
    <row r="34" spans="1:20" ht="186" customHeight="1" x14ac:dyDescent="0.15">
      <c r="A34" s="14"/>
      <c r="B34" s="14"/>
      <c r="C34" s="14"/>
      <c r="D34" s="14"/>
      <c r="E34" s="94"/>
      <c r="F34" s="14"/>
      <c r="G34" s="259"/>
      <c r="H34" s="14"/>
      <c r="I34" s="11" t="s">
        <v>409</v>
      </c>
      <c r="J34" s="92" t="s">
        <v>405</v>
      </c>
      <c r="K34" s="93" t="s">
        <v>410</v>
      </c>
      <c r="L34" s="62" t="s">
        <v>411</v>
      </c>
      <c r="M34" s="79" t="s">
        <v>412</v>
      </c>
      <c r="N34" s="80"/>
      <c r="O34" s="81"/>
      <c r="P34" s="81"/>
      <c r="Q34" s="10"/>
      <c r="R34" s="10"/>
      <c r="S34" s="9"/>
      <c r="T34" s="9"/>
    </row>
    <row r="35" spans="1:20" ht="38.25" x14ac:dyDescent="0.15">
      <c r="A35" s="14"/>
      <c r="B35" s="14"/>
      <c r="C35" s="14"/>
      <c r="D35" s="14"/>
      <c r="E35" s="14"/>
      <c r="F35" s="14"/>
      <c r="G35" s="259"/>
      <c r="H35" s="14"/>
      <c r="I35" s="38" t="s">
        <v>413</v>
      </c>
      <c r="J35" s="92"/>
      <c r="K35" s="93" t="s">
        <v>414</v>
      </c>
      <c r="L35" s="38" t="s">
        <v>415</v>
      </c>
      <c r="M35" s="79" t="s">
        <v>416</v>
      </c>
      <c r="N35" s="80"/>
      <c r="O35" s="81"/>
      <c r="P35" s="81"/>
      <c r="Q35" s="10"/>
      <c r="R35" s="10"/>
      <c r="S35" s="9"/>
      <c r="T35" s="9"/>
    </row>
    <row r="36" spans="1:20" ht="38.25" x14ac:dyDescent="0.15">
      <c r="A36" s="14"/>
      <c r="B36" s="14"/>
      <c r="C36" s="14"/>
      <c r="D36" s="14"/>
      <c r="E36" s="14"/>
      <c r="F36" s="14"/>
      <c r="G36" s="259"/>
      <c r="H36" s="14"/>
      <c r="I36" s="92" t="s">
        <v>385</v>
      </c>
      <c r="J36" s="11"/>
      <c r="K36" s="11"/>
      <c r="L36" s="38" t="s">
        <v>417</v>
      </c>
      <c r="M36" s="79"/>
      <c r="N36" s="80"/>
      <c r="O36" s="81"/>
      <c r="P36" s="81"/>
      <c r="Q36" s="10"/>
      <c r="R36" s="10"/>
      <c r="S36" s="9"/>
      <c r="T36" s="9"/>
    </row>
    <row r="37" spans="1:20" ht="73.5" customHeight="1" x14ac:dyDescent="0.15">
      <c r="A37" s="14"/>
      <c r="B37" s="14"/>
      <c r="C37" s="14"/>
      <c r="D37" s="14"/>
      <c r="E37" s="13" t="s">
        <v>418</v>
      </c>
      <c r="F37" s="13" t="s">
        <v>419</v>
      </c>
      <c r="G37" s="13"/>
      <c r="H37" s="13"/>
      <c r="I37" s="11" t="s">
        <v>420</v>
      </c>
      <c r="J37" s="92" t="s">
        <v>405</v>
      </c>
      <c r="K37" s="93" t="s">
        <v>421</v>
      </c>
      <c r="L37" s="38" t="s">
        <v>422</v>
      </c>
      <c r="M37" s="79" t="s">
        <v>423</v>
      </c>
      <c r="N37" s="80"/>
      <c r="O37" s="81"/>
      <c r="P37" s="81"/>
      <c r="Q37" s="10"/>
      <c r="R37" s="10"/>
      <c r="S37" s="9"/>
      <c r="T37" s="9"/>
    </row>
    <row r="38" spans="1:20" ht="183.75" customHeight="1" x14ac:dyDescent="0.15">
      <c r="A38" s="14"/>
      <c r="B38" s="14"/>
      <c r="C38" s="14"/>
      <c r="D38" s="14"/>
      <c r="E38" s="13" t="s">
        <v>424</v>
      </c>
      <c r="F38" s="13" t="s">
        <v>425</v>
      </c>
      <c r="G38" s="13"/>
      <c r="H38" s="13"/>
      <c r="I38" s="11" t="s">
        <v>426</v>
      </c>
      <c r="J38" s="92" t="s">
        <v>405</v>
      </c>
      <c r="K38" s="96" t="s">
        <v>427</v>
      </c>
      <c r="L38" s="62" t="s">
        <v>428</v>
      </c>
      <c r="M38" s="79" t="s">
        <v>429</v>
      </c>
      <c r="N38" s="80"/>
      <c r="O38" s="81"/>
      <c r="P38" s="81"/>
      <c r="Q38" s="10"/>
      <c r="R38" s="10"/>
      <c r="S38" s="9"/>
      <c r="T38" s="9"/>
    </row>
    <row r="39" spans="1:20" ht="42" customHeight="1" x14ac:dyDescent="0.15">
      <c r="A39" s="14"/>
      <c r="B39" s="14"/>
      <c r="C39" s="14"/>
      <c r="D39" s="13" t="s">
        <v>430</v>
      </c>
      <c r="E39" s="13"/>
      <c r="F39" s="13" t="s">
        <v>431</v>
      </c>
      <c r="G39" s="264" t="s">
        <v>432</v>
      </c>
      <c r="H39" s="97" t="s">
        <v>433</v>
      </c>
      <c r="I39" s="98" t="s">
        <v>434</v>
      </c>
      <c r="J39" s="92"/>
      <c r="K39" s="92"/>
      <c r="L39" s="38" t="s">
        <v>435</v>
      </c>
      <c r="M39" s="79"/>
      <c r="N39" s="80"/>
      <c r="O39" s="81"/>
      <c r="P39" s="81"/>
      <c r="Q39" s="10"/>
      <c r="R39" s="10"/>
      <c r="S39" s="9"/>
      <c r="T39" s="9"/>
    </row>
    <row r="40" spans="1:20" ht="117" customHeight="1" x14ac:dyDescent="0.15">
      <c r="A40" s="14"/>
      <c r="B40" s="14"/>
      <c r="C40" s="14"/>
      <c r="D40" s="14"/>
      <c r="E40" s="14"/>
      <c r="F40" s="14"/>
      <c r="G40" s="263"/>
      <c r="H40" s="14"/>
      <c r="I40" s="11" t="s">
        <v>436</v>
      </c>
      <c r="J40" s="92"/>
      <c r="K40" s="93" t="s">
        <v>437</v>
      </c>
      <c r="L40" s="38" t="s">
        <v>438</v>
      </c>
      <c r="M40" s="79" t="s">
        <v>439</v>
      </c>
      <c r="N40" s="80"/>
      <c r="O40" s="81"/>
      <c r="P40" s="81"/>
      <c r="Q40" s="10"/>
      <c r="R40" s="10"/>
      <c r="S40" s="9"/>
      <c r="T40" s="9"/>
    </row>
    <row r="41" spans="1:20" ht="113.25" customHeight="1" x14ac:dyDescent="0.15">
      <c r="A41" s="14"/>
      <c r="B41" s="14"/>
      <c r="C41" s="14"/>
      <c r="D41" s="14"/>
      <c r="E41" s="14"/>
      <c r="F41" s="14"/>
      <c r="G41" s="263"/>
      <c r="H41" s="14"/>
      <c r="I41" s="11" t="s">
        <v>440</v>
      </c>
      <c r="J41" s="92"/>
      <c r="K41" s="93" t="s">
        <v>441</v>
      </c>
      <c r="L41" s="38" t="s">
        <v>442</v>
      </c>
      <c r="M41" s="79" t="s">
        <v>443</v>
      </c>
      <c r="N41" s="80"/>
      <c r="O41" s="81"/>
      <c r="P41" s="81"/>
      <c r="Q41" s="10"/>
      <c r="R41" s="10"/>
      <c r="S41" s="9"/>
      <c r="T41" s="9"/>
    </row>
    <row r="42" spans="1:20" ht="113.25" customHeight="1" x14ac:dyDescent="0.15">
      <c r="A42" s="14"/>
      <c r="B42" s="14"/>
      <c r="C42" s="14"/>
      <c r="D42" s="14"/>
      <c r="E42" s="14"/>
      <c r="F42" s="14"/>
      <c r="G42" s="263"/>
      <c r="H42" s="14"/>
      <c r="I42" s="11" t="s">
        <v>444</v>
      </c>
      <c r="J42" s="92"/>
      <c r="K42" s="93" t="s">
        <v>445</v>
      </c>
      <c r="L42" s="38" t="s">
        <v>446</v>
      </c>
      <c r="M42" s="79" t="s">
        <v>447</v>
      </c>
      <c r="N42" s="80"/>
      <c r="O42" s="81"/>
      <c r="P42" s="81"/>
      <c r="Q42" s="10"/>
      <c r="R42" s="10"/>
      <c r="S42" s="9"/>
      <c r="T42" s="9"/>
    </row>
    <row r="43" spans="1:20" ht="25.5" x14ac:dyDescent="0.15">
      <c r="A43" s="14"/>
      <c r="B43" s="14"/>
      <c r="C43" s="14"/>
      <c r="D43" s="14"/>
      <c r="E43" s="14"/>
      <c r="F43" s="14"/>
      <c r="G43" s="263"/>
      <c r="H43" s="14"/>
      <c r="I43" s="38" t="s">
        <v>448</v>
      </c>
      <c r="J43" s="11" t="s">
        <v>449</v>
      </c>
      <c r="K43" s="11"/>
      <c r="L43" s="38" t="s">
        <v>450</v>
      </c>
      <c r="M43" s="79" t="s">
        <v>451</v>
      </c>
      <c r="N43" s="80"/>
      <c r="O43" s="81"/>
      <c r="P43" s="81"/>
      <c r="Q43" s="10"/>
      <c r="R43" s="10"/>
      <c r="S43" s="9"/>
      <c r="T43" s="9"/>
    </row>
    <row r="44" spans="1:20" ht="73.5" customHeight="1" x14ac:dyDescent="0.15">
      <c r="A44" s="14"/>
      <c r="B44" s="14"/>
      <c r="C44" s="14"/>
      <c r="D44" s="14"/>
      <c r="E44" s="14"/>
      <c r="F44" s="14"/>
      <c r="G44" s="263"/>
      <c r="H44" s="14"/>
      <c r="I44" s="92" t="s">
        <v>452</v>
      </c>
      <c r="J44" s="11"/>
      <c r="K44" s="11"/>
      <c r="L44" s="38" t="s">
        <v>453</v>
      </c>
      <c r="M44" s="79"/>
      <c r="N44" s="80"/>
      <c r="O44" s="81"/>
      <c r="P44" s="81"/>
      <c r="Q44" s="10"/>
      <c r="R44" s="10"/>
      <c r="S44" s="9"/>
      <c r="T44" s="9"/>
    </row>
    <row r="45" spans="1:20" ht="76.5" x14ac:dyDescent="0.15">
      <c r="A45" s="14"/>
      <c r="B45" s="13" t="s">
        <v>454</v>
      </c>
      <c r="C45" s="13" t="s">
        <v>454</v>
      </c>
      <c r="D45" s="13" t="s">
        <v>455</v>
      </c>
      <c r="E45" s="13"/>
      <c r="F45" s="13" t="s">
        <v>456</v>
      </c>
      <c r="G45" s="260" t="s">
        <v>457</v>
      </c>
      <c r="H45" s="63" t="s">
        <v>458</v>
      </c>
      <c r="I45" s="38" t="s">
        <v>459</v>
      </c>
      <c r="J45" s="38"/>
      <c r="K45" s="39" t="s">
        <v>460</v>
      </c>
      <c r="L45" s="79" t="s">
        <v>461</v>
      </c>
      <c r="M45" s="79"/>
      <c r="N45" s="80"/>
      <c r="O45" s="81"/>
      <c r="P45" s="81"/>
      <c r="Q45" s="10"/>
      <c r="R45" s="10"/>
      <c r="S45" s="9"/>
      <c r="T45" s="9"/>
    </row>
    <row r="46" spans="1:20" ht="86.25" customHeight="1" x14ac:dyDescent="0.15">
      <c r="A46" s="14"/>
      <c r="B46" s="14"/>
      <c r="C46" s="14"/>
      <c r="D46" s="14"/>
      <c r="E46" s="14"/>
      <c r="F46" s="14"/>
      <c r="G46" s="259"/>
      <c r="H46" s="14"/>
      <c r="I46" s="11" t="s">
        <v>462</v>
      </c>
      <c r="J46" s="92"/>
      <c r="K46" s="92" t="s">
        <v>463</v>
      </c>
      <c r="L46" s="79" t="s">
        <v>464</v>
      </c>
      <c r="M46" s="52"/>
      <c r="N46" s="80"/>
      <c r="O46" s="81"/>
      <c r="P46" s="81"/>
      <c r="Q46" s="10"/>
      <c r="R46" s="10"/>
      <c r="S46" s="9"/>
      <c r="T46" s="9"/>
    </row>
    <row r="47" spans="1:20" ht="31.5" customHeight="1" x14ac:dyDescent="0.15">
      <c r="A47" s="14"/>
      <c r="B47" s="14"/>
      <c r="C47" s="14"/>
      <c r="D47" s="13" t="s">
        <v>466</v>
      </c>
      <c r="E47" s="13"/>
      <c r="F47" s="13" t="s">
        <v>467</v>
      </c>
      <c r="G47" s="13"/>
      <c r="H47" s="13"/>
      <c r="I47" s="38" t="s">
        <v>468</v>
      </c>
      <c r="J47" s="62"/>
      <c r="K47" s="62" t="s">
        <v>469</v>
      </c>
      <c r="L47" s="82" t="s">
        <v>470</v>
      </c>
      <c r="M47" s="79" t="s">
        <v>471</v>
      </c>
      <c r="N47" s="84"/>
      <c r="O47" s="85"/>
      <c r="P47" s="85"/>
      <c r="Q47" s="10"/>
      <c r="R47" s="10"/>
      <c r="S47" s="9"/>
      <c r="T47" s="9"/>
    </row>
    <row r="48" spans="1:20" ht="51" x14ac:dyDescent="0.15">
      <c r="A48" s="14"/>
      <c r="B48" s="14"/>
      <c r="C48" s="14"/>
      <c r="D48" s="14"/>
      <c r="E48" s="14"/>
      <c r="F48" s="14"/>
      <c r="G48" s="14"/>
      <c r="H48" s="14"/>
      <c r="I48" s="82" t="s">
        <v>472</v>
      </c>
      <c r="J48" s="40"/>
      <c r="K48" s="40" t="s">
        <v>473</v>
      </c>
      <c r="L48" s="82" t="s">
        <v>474</v>
      </c>
      <c r="M48" s="52" t="s">
        <v>475</v>
      </c>
      <c r="N48" s="99"/>
      <c r="O48" s="100"/>
      <c r="P48" s="100"/>
      <c r="Q48" s="10"/>
      <c r="R48" s="10"/>
      <c r="S48" s="9"/>
      <c r="T48" s="9"/>
    </row>
    <row r="49" spans="1:20" ht="25.5" x14ac:dyDescent="0.15">
      <c r="A49" s="14"/>
      <c r="B49" s="14"/>
      <c r="C49" s="14"/>
      <c r="D49" s="14"/>
      <c r="E49" s="14"/>
      <c r="F49" s="14"/>
      <c r="G49" s="14"/>
      <c r="H49" s="14"/>
      <c r="I49" s="82" t="s">
        <v>476</v>
      </c>
      <c r="J49" s="40"/>
      <c r="K49" s="40" t="s">
        <v>477</v>
      </c>
      <c r="L49" s="82" t="s">
        <v>478</v>
      </c>
      <c r="M49" s="52" t="s">
        <v>479</v>
      </c>
      <c r="N49" s="80"/>
      <c r="O49" s="81"/>
      <c r="P49" s="81"/>
      <c r="Q49" s="10"/>
      <c r="R49" s="10"/>
      <c r="S49" s="9"/>
      <c r="T49" s="9"/>
    </row>
    <row r="50" spans="1:20" ht="38.25" x14ac:dyDescent="0.15">
      <c r="A50" s="101"/>
      <c r="B50" s="101"/>
      <c r="C50" s="101"/>
      <c r="D50" s="101"/>
      <c r="E50" s="101"/>
      <c r="F50" s="101"/>
      <c r="G50" s="14"/>
      <c r="H50" s="101"/>
      <c r="I50" s="71" t="s">
        <v>480</v>
      </c>
      <c r="J50" s="67"/>
      <c r="K50" s="67" t="s">
        <v>481</v>
      </c>
      <c r="L50" s="71" t="s">
        <v>482</v>
      </c>
      <c r="M50" s="82" t="s">
        <v>483</v>
      </c>
      <c r="N50" s="80"/>
      <c r="O50" s="81"/>
      <c r="P50" s="81"/>
      <c r="Q50" s="10"/>
      <c r="R50" s="10"/>
      <c r="S50" s="9"/>
      <c r="T50" s="9"/>
    </row>
    <row r="51" spans="1:20" ht="42.75" customHeight="1" x14ac:dyDescent="0.15">
      <c r="A51" s="14"/>
      <c r="B51" s="14"/>
      <c r="C51" s="14"/>
      <c r="D51" s="14"/>
      <c r="E51" s="14"/>
      <c r="F51" s="14"/>
      <c r="G51" s="14"/>
      <c r="H51" s="14"/>
      <c r="I51" s="11" t="s">
        <v>448</v>
      </c>
      <c r="J51" s="92" t="s">
        <v>484</v>
      </c>
      <c r="K51" s="92"/>
      <c r="L51" s="38" t="s">
        <v>485</v>
      </c>
      <c r="M51" s="102" t="s">
        <v>486</v>
      </c>
      <c r="N51" s="80"/>
      <c r="O51" s="81"/>
      <c r="P51" s="81"/>
      <c r="Q51" s="10"/>
      <c r="R51" s="10"/>
      <c r="S51" s="9"/>
      <c r="T51" s="9"/>
    </row>
    <row r="52" spans="1:20" ht="84" customHeight="1" x14ac:dyDescent="0.15">
      <c r="A52" s="14"/>
      <c r="B52" s="14"/>
      <c r="C52" s="13" t="s">
        <v>487</v>
      </c>
      <c r="D52" s="13"/>
      <c r="E52" s="13"/>
      <c r="F52" s="13" t="s">
        <v>488</v>
      </c>
      <c r="G52" s="264" t="s">
        <v>489</v>
      </c>
      <c r="H52" s="13"/>
      <c r="I52" s="11" t="s">
        <v>472</v>
      </c>
      <c r="J52" s="92" t="s">
        <v>490</v>
      </c>
      <c r="K52" s="92" t="s">
        <v>491</v>
      </c>
      <c r="L52" s="82" t="s">
        <v>492</v>
      </c>
      <c r="M52" s="52" t="s">
        <v>493</v>
      </c>
      <c r="N52" s="80"/>
      <c r="O52" s="81"/>
      <c r="P52" s="81"/>
      <c r="Q52" s="10"/>
      <c r="R52" s="10"/>
      <c r="S52" s="9"/>
      <c r="T52" s="9"/>
    </row>
    <row r="53" spans="1:20" ht="80.25" customHeight="1" x14ac:dyDescent="0.15">
      <c r="A53" s="14"/>
      <c r="B53" s="14"/>
      <c r="C53" s="14"/>
      <c r="D53" s="14"/>
      <c r="E53" s="14"/>
      <c r="F53" s="14"/>
      <c r="G53" s="261"/>
      <c r="H53" s="14"/>
      <c r="I53" s="11" t="s">
        <v>476</v>
      </c>
      <c r="J53" s="92"/>
      <c r="K53" s="92" t="s">
        <v>494</v>
      </c>
      <c r="L53" s="82" t="s">
        <v>495</v>
      </c>
      <c r="M53" s="52" t="s">
        <v>496</v>
      </c>
      <c r="N53" s="80"/>
      <c r="O53" s="81"/>
      <c r="P53" s="81"/>
      <c r="Q53" s="10"/>
      <c r="R53" s="10"/>
      <c r="S53" s="9"/>
      <c r="T53" s="9"/>
    </row>
    <row r="54" spans="1:20" ht="54" customHeight="1" x14ac:dyDescent="0.15">
      <c r="A54" s="14"/>
      <c r="B54" s="13" t="s">
        <v>497</v>
      </c>
      <c r="C54" s="13" t="s">
        <v>455</v>
      </c>
      <c r="D54" s="13"/>
      <c r="E54" s="13"/>
      <c r="F54" s="13" t="s">
        <v>498</v>
      </c>
      <c r="G54" s="258" t="s">
        <v>499</v>
      </c>
      <c r="H54" s="63" t="s">
        <v>500</v>
      </c>
      <c r="I54" s="38" t="s">
        <v>459</v>
      </c>
      <c r="J54" s="38"/>
      <c r="K54" s="39" t="s">
        <v>460</v>
      </c>
      <c r="L54" s="79" t="s">
        <v>501</v>
      </c>
      <c r="M54" s="52"/>
      <c r="N54" s="80"/>
      <c r="O54" s="81"/>
      <c r="P54" s="81"/>
      <c r="Q54" s="10"/>
      <c r="R54" s="10"/>
      <c r="S54" s="9"/>
      <c r="T54" s="9"/>
    </row>
    <row r="55" spans="1:20" ht="15.75" customHeight="1" x14ac:dyDescent="0.15">
      <c r="A55" s="14"/>
      <c r="B55" s="14"/>
      <c r="C55" s="14"/>
      <c r="D55" s="14"/>
      <c r="E55" s="14"/>
      <c r="F55" s="14"/>
      <c r="G55" s="259"/>
      <c r="H55" s="14"/>
      <c r="I55" s="11" t="s">
        <v>462</v>
      </c>
      <c r="J55" s="265"/>
      <c r="K55" s="256" t="s">
        <v>502</v>
      </c>
      <c r="L55" s="52" t="s">
        <v>503</v>
      </c>
      <c r="M55" s="79" t="s">
        <v>504</v>
      </c>
      <c r="N55" s="80"/>
      <c r="O55" s="81"/>
      <c r="P55" s="81"/>
      <c r="Q55" s="10"/>
      <c r="R55" s="10"/>
      <c r="S55" s="9"/>
      <c r="T55" s="9"/>
    </row>
    <row r="56" spans="1:20" ht="63.75" customHeight="1" x14ac:dyDescent="0.15">
      <c r="A56" s="14"/>
      <c r="B56" s="14"/>
      <c r="C56" s="14"/>
      <c r="D56" s="14"/>
      <c r="E56" s="14"/>
      <c r="F56" s="14"/>
      <c r="G56" s="259"/>
      <c r="H56" s="14"/>
      <c r="I56" s="71"/>
      <c r="J56" s="257"/>
      <c r="K56" s="257"/>
      <c r="L56" s="52" t="s">
        <v>505</v>
      </c>
      <c r="M56" s="52"/>
      <c r="N56" s="80"/>
      <c r="O56" s="81"/>
      <c r="P56" s="81"/>
      <c r="Q56" s="10"/>
      <c r="R56" s="10"/>
      <c r="S56" s="9"/>
      <c r="T56" s="9"/>
    </row>
    <row r="57" spans="1:20" ht="26.25" customHeight="1" x14ac:dyDescent="0.15">
      <c r="A57" s="14"/>
      <c r="B57" s="14"/>
      <c r="C57" s="13" t="s">
        <v>507</v>
      </c>
      <c r="D57" s="13"/>
      <c r="E57" s="13"/>
      <c r="F57" s="13" t="s">
        <v>508</v>
      </c>
      <c r="G57" s="13"/>
      <c r="H57" s="13"/>
      <c r="I57" s="11" t="s">
        <v>510</v>
      </c>
      <c r="J57" s="92"/>
      <c r="K57" s="92" t="s">
        <v>511</v>
      </c>
      <c r="L57" s="46" t="s">
        <v>512</v>
      </c>
      <c r="M57" s="46"/>
      <c r="N57" s="84"/>
      <c r="O57" s="85"/>
      <c r="P57" s="85"/>
      <c r="Q57" s="10"/>
      <c r="R57" s="10"/>
      <c r="S57" s="9"/>
      <c r="T57" s="9"/>
    </row>
    <row r="58" spans="1:20" ht="45" customHeight="1" x14ac:dyDescent="0.15">
      <c r="A58" s="14"/>
      <c r="B58" s="14"/>
      <c r="C58" s="14"/>
      <c r="D58" s="14"/>
      <c r="E58" s="14"/>
      <c r="F58" s="14"/>
      <c r="G58" s="14"/>
      <c r="H58" s="14"/>
      <c r="I58" s="11" t="s">
        <v>472</v>
      </c>
      <c r="J58" s="92"/>
      <c r="K58" s="93" t="s">
        <v>513</v>
      </c>
      <c r="L58" s="38" t="s">
        <v>514</v>
      </c>
      <c r="M58" s="79" t="s">
        <v>515</v>
      </c>
      <c r="N58" s="80"/>
      <c r="O58" s="81"/>
      <c r="P58" s="81"/>
      <c r="Q58" s="10"/>
      <c r="R58" s="10"/>
      <c r="S58" s="9"/>
      <c r="T58" s="9"/>
    </row>
    <row r="59" spans="1:20" ht="62.25" customHeight="1" x14ac:dyDescent="0.15">
      <c r="A59" s="14"/>
      <c r="B59" s="14"/>
      <c r="C59" s="14"/>
      <c r="D59" s="14"/>
      <c r="E59" s="14"/>
      <c r="F59" s="14"/>
      <c r="G59" s="14"/>
      <c r="H59" s="14"/>
      <c r="I59" s="11" t="s">
        <v>476</v>
      </c>
      <c r="J59" s="92"/>
      <c r="K59" s="92" t="s">
        <v>516</v>
      </c>
      <c r="L59" s="38" t="s">
        <v>517</v>
      </c>
      <c r="M59" s="52" t="s">
        <v>518</v>
      </c>
      <c r="N59" s="80"/>
      <c r="O59" s="81"/>
      <c r="P59" s="81"/>
      <c r="Q59" s="10"/>
      <c r="R59" s="10"/>
      <c r="S59" s="9"/>
      <c r="T59" s="9"/>
    </row>
    <row r="60" spans="1:20" ht="44.25" customHeight="1" x14ac:dyDescent="0.15">
      <c r="A60" s="14"/>
      <c r="B60" s="14"/>
      <c r="C60" s="14"/>
      <c r="D60" s="14"/>
      <c r="E60" s="14"/>
      <c r="F60" s="14"/>
      <c r="G60" s="14"/>
      <c r="H60" s="14"/>
      <c r="I60" s="11" t="s">
        <v>448</v>
      </c>
      <c r="J60" s="92" t="s">
        <v>484</v>
      </c>
      <c r="K60" s="92"/>
      <c r="L60" s="11" t="s">
        <v>485</v>
      </c>
      <c r="M60" s="103" t="s">
        <v>519</v>
      </c>
      <c r="N60" s="84"/>
      <c r="O60" s="85"/>
      <c r="P60" s="85"/>
      <c r="Q60" s="10"/>
      <c r="R60" s="10"/>
      <c r="S60" s="9"/>
      <c r="T60" s="9"/>
    </row>
    <row r="61" spans="1:20" ht="27" customHeight="1" x14ac:dyDescent="0.15">
      <c r="A61" s="14"/>
      <c r="B61" s="14"/>
      <c r="C61" s="104" t="s">
        <v>466</v>
      </c>
      <c r="D61" s="104"/>
      <c r="E61" s="104"/>
      <c r="F61" s="104" t="s">
        <v>520</v>
      </c>
      <c r="G61" s="13"/>
      <c r="H61" s="13"/>
      <c r="I61" s="92" t="s">
        <v>510</v>
      </c>
      <c r="J61" s="92"/>
      <c r="K61" s="92" t="s">
        <v>511</v>
      </c>
      <c r="L61" s="11" t="s">
        <v>521</v>
      </c>
      <c r="M61" s="63"/>
      <c r="N61" s="105"/>
      <c r="O61" s="106"/>
      <c r="P61" s="106"/>
      <c r="Q61" s="10"/>
      <c r="R61" s="10"/>
      <c r="S61" s="9"/>
      <c r="T61" s="9"/>
    </row>
    <row r="62" spans="1:20" ht="49.5" customHeight="1" x14ac:dyDescent="0.15">
      <c r="A62" s="14"/>
      <c r="B62" s="14"/>
      <c r="C62" s="101"/>
      <c r="D62" s="101"/>
      <c r="E62" s="101"/>
      <c r="F62" s="101"/>
      <c r="G62" s="14"/>
      <c r="H62" s="14"/>
      <c r="I62" s="11" t="s">
        <v>472</v>
      </c>
      <c r="J62" s="92"/>
      <c r="K62" s="92" t="s">
        <v>522</v>
      </c>
      <c r="L62" s="38" t="s">
        <v>523</v>
      </c>
      <c r="M62" s="79" t="s">
        <v>515</v>
      </c>
      <c r="N62" s="80"/>
      <c r="O62" s="81"/>
      <c r="P62" s="81"/>
      <c r="Q62" s="10"/>
      <c r="R62" s="10"/>
      <c r="S62" s="9"/>
      <c r="T62" s="9"/>
    </row>
    <row r="63" spans="1:20" ht="50.25" customHeight="1" x14ac:dyDescent="0.15">
      <c r="A63" s="14"/>
      <c r="B63" s="14"/>
      <c r="C63" s="14"/>
      <c r="D63" s="14"/>
      <c r="E63" s="14"/>
      <c r="F63" s="14"/>
      <c r="G63" s="14"/>
      <c r="H63" s="14"/>
      <c r="I63" s="92" t="s">
        <v>476</v>
      </c>
      <c r="J63" s="92"/>
      <c r="K63" s="92" t="s">
        <v>522</v>
      </c>
      <c r="L63" s="38" t="s">
        <v>523</v>
      </c>
      <c r="M63" s="52" t="s">
        <v>518</v>
      </c>
      <c r="N63" s="80"/>
      <c r="O63" s="81"/>
      <c r="P63" s="81"/>
      <c r="Q63" s="10"/>
      <c r="R63" s="10"/>
      <c r="S63" s="9"/>
      <c r="T63" s="9"/>
    </row>
    <row r="64" spans="1:20" ht="44.25" customHeight="1" x14ac:dyDescent="0.15">
      <c r="A64" s="14"/>
      <c r="B64" s="14"/>
      <c r="C64" s="14"/>
      <c r="D64" s="14"/>
      <c r="E64" s="14"/>
      <c r="F64" s="14"/>
      <c r="G64" s="14"/>
      <c r="H64" s="14"/>
      <c r="I64" s="11" t="s">
        <v>448</v>
      </c>
      <c r="J64" s="92" t="s">
        <v>484</v>
      </c>
      <c r="K64" s="92"/>
      <c r="L64" s="11" t="s">
        <v>485</v>
      </c>
      <c r="M64" s="103" t="s">
        <v>519</v>
      </c>
      <c r="N64" s="84"/>
      <c r="O64" s="85"/>
      <c r="P64" s="85"/>
      <c r="Q64" s="10"/>
      <c r="R64" s="10"/>
      <c r="S64" s="9"/>
      <c r="T64" s="9"/>
    </row>
    <row r="65" spans="1:20" ht="83.25" customHeight="1" x14ac:dyDescent="0.15">
      <c r="A65" s="14"/>
      <c r="B65" s="13" t="s">
        <v>524</v>
      </c>
      <c r="C65" s="13" t="s">
        <v>525</v>
      </c>
      <c r="D65" s="13"/>
      <c r="E65" s="13"/>
      <c r="F65" s="13" t="s">
        <v>526</v>
      </c>
      <c r="G65" s="258" t="s">
        <v>527</v>
      </c>
      <c r="H65" s="63" t="s">
        <v>528</v>
      </c>
      <c r="I65" s="62" t="s">
        <v>459</v>
      </c>
      <c r="J65" s="62"/>
      <c r="K65" s="83" t="s">
        <v>529</v>
      </c>
      <c r="L65" s="79" t="s">
        <v>530</v>
      </c>
      <c r="M65" s="79"/>
      <c r="N65" s="80"/>
      <c r="O65" s="81"/>
      <c r="P65" s="81"/>
      <c r="Q65" s="10"/>
      <c r="R65" s="10"/>
      <c r="S65" s="9"/>
      <c r="T65" s="9"/>
    </row>
    <row r="66" spans="1:20" ht="84.75" customHeight="1" x14ac:dyDescent="0.15">
      <c r="A66" s="14"/>
      <c r="B66" s="14"/>
      <c r="C66" s="14"/>
      <c r="D66" s="14"/>
      <c r="E66" s="14"/>
      <c r="F66" s="14"/>
      <c r="G66" s="259"/>
      <c r="H66" s="14"/>
      <c r="I66" s="11" t="s">
        <v>462</v>
      </c>
      <c r="J66" s="92"/>
      <c r="K66" s="93" t="s">
        <v>531</v>
      </c>
      <c r="L66" s="79" t="s">
        <v>532</v>
      </c>
      <c r="M66" s="79"/>
      <c r="N66" s="80"/>
      <c r="O66" s="81"/>
      <c r="P66" s="81"/>
      <c r="Q66" s="10"/>
      <c r="R66" s="10"/>
      <c r="S66" s="9"/>
      <c r="T66" s="9"/>
    </row>
    <row r="67" spans="1:20" s="108" customFormat="1" ht="135" customHeight="1" x14ac:dyDescent="0.15">
      <c r="A67" s="14"/>
      <c r="B67" s="14"/>
      <c r="C67" s="13" t="s">
        <v>533</v>
      </c>
      <c r="D67" s="13"/>
      <c r="E67" s="13"/>
      <c r="F67" s="13" t="s">
        <v>534</v>
      </c>
      <c r="G67" s="13"/>
      <c r="H67" s="13"/>
      <c r="I67" s="11" t="s">
        <v>535</v>
      </c>
      <c r="J67" s="92" t="s">
        <v>536</v>
      </c>
      <c r="K67" s="93" t="s">
        <v>537</v>
      </c>
      <c r="L67" s="38" t="s">
        <v>538</v>
      </c>
      <c r="M67" s="79" t="s">
        <v>539</v>
      </c>
      <c r="N67" s="80"/>
      <c r="O67" s="81"/>
      <c r="P67" s="81"/>
      <c r="Q67" s="107"/>
      <c r="R67" s="107"/>
      <c r="S67" s="107"/>
      <c r="T67" s="107"/>
    </row>
    <row r="68" spans="1:20" s="108" customFormat="1" ht="117" customHeight="1" x14ac:dyDescent="0.15">
      <c r="A68" s="101"/>
      <c r="B68" s="101"/>
      <c r="C68" s="104" t="s">
        <v>540</v>
      </c>
      <c r="D68" s="104"/>
      <c r="E68" s="104"/>
      <c r="F68" s="104" t="s">
        <v>541</v>
      </c>
      <c r="G68" s="104"/>
      <c r="H68" s="104"/>
      <c r="I68" s="11" t="s">
        <v>535</v>
      </c>
      <c r="J68" s="92" t="s">
        <v>536</v>
      </c>
      <c r="K68" s="93" t="s">
        <v>542</v>
      </c>
      <c r="L68" s="38" t="s">
        <v>543</v>
      </c>
      <c r="M68" s="38" t="s">
        <v>544</v>
      </c>
      <c r="N68" s="80"/>
      <c r="O68" s="81"/>
      <c r="P68" s="81"/>
      <c r="Q68" s="107"/>
      <c r="R68" s="107"/>
      <c r="S68" s="107"/>
      <c r="T68" s="107"/>
    </row>
    <row r="69" spans="1:20" ht="46.5" customHeight="1" x14ac:dyDescent="0.15">
      <c r="A69" s="14"/>
      <c r="B69" s="15"/>
      <c r="C69" s="109" t="s">
        <v>545</v>
      </c>
      <c r="D69" s="53"/>
      <c r="E69" s="53"/>
      <c r="F69" s="13" t="s">
        <v>546</v>
      </c>
      <c r="G69" s="110"/>
      <c r="H69" s="13"/>
      <c r="I69" s="11" t="s">
        <v>462</v>
      </c>
      <c r="J69" s="11"/>
      <c r="K69" s="93" t="s">
        <v>547</v>
      </c>
      <c r="L69" s="52" t="s">
        <v>548</v>
      </c>
      <c r="M69" s="79" t="s">
        <v>549</v>
      </c>
      <c r="N69" s="80"/>
      <c r="O69" s="81"/>
      <c r="P69" s="81"/>
      <c r="Q69" s="10"/>
      <c r="R69" s="10"/>
      <c r="S69" s="9"/>
      <c r="T69" s="9"/>
    </row>
    <row r="70" spans="1:20" ht="76.5" x14ac:dyDescent="0.15">
      <c r="A70" s="14"/>
      <c r="B70" s="14" t="s">
        <v>550</v>
      </c>
      <c r="C70" s="14" t="s">
        <v>455</v>
      </c>
      <c r="D70" s="14"/>
      <c r="E70" s="14"/>
      <c r="F70" s="13" t="s">
        <v>551</v>
      </c>
      <c r="G70" s="260" t="s">
        <v>552</v>
      </c>
      <c r="H70" s="63" t="s">
        <v>553</v>
      </c>
      <c r="I70" s="62" t="s">
        <v>459</v>
      </c>
      <c r="J70" s="62"/>
      <c r="K70" s="39" t="s">
        <v>460</v>
      </c>
      <c r="L70" s="79" t="s">
        <v>501</v>
      </c>
      <c r="M70" s="79"/>
      <c r="N70" s="80"/>
      <c r="O70" s="81"/>
      <c r="P70" s="81"/>
      <c r="Q70" s="10"/>
      <c r="R70" s="10"/>
      <c r="S70" s="9"/>
      <c r="T70" s="9"/>
    </row>
    <row r="71" spans="1:20" ht="71.25" customHeight="1" x14ac:dyDescent="0.15">
      <c r="A71" s="14"/>
      <c r="B71" s="14"/>
      <c r="C71" s="14"/>
      <c r="D71" s="14"/>
      <c r="E71" s="14"/>
      <c r="F71" s="14"/>
      <c r="G71" s="261"/>
      <c r="H71" s="14"/>
      <c r="I71" s="11" t="s">
        <v>462</v>
      </c>
      <c r="J71" s="92"/>
      <c r="K71" s="93" t="s">
        <v>554</v>
      </c>
      <c r="L71" s="79" t="s">
        <v>555</v>
      </c>
      <c r="M71" s="79"/>
      <c r="N71" s="80"/>
      <c r="O71" s="81"/>
      <c r="P71" s="81"/>
      <c r="Q71" s="10"/>
      <c r="R71" s="10"/>
      <c r="S71" s="9"/>
      <c r="T71" s="9"/>
    </row>
    <row r="72" spans="1:20" s="108" customFormat="1" ht="171.75" customHeight="1" x14ac:dyDescent="0.15">
      <c r="A72" s="14"/>
      <c r="B72" s="14"/>
      <c r="C72" s="13" t="s">
        <v>507</v>
      </c>
      <c r="D72" s="13"/>
      <c r="E72" s="13"/>
      <c r="F72" s="13" t="s">
        <v>556</v>
      </c>
      <c r="G72" s="13"/>
      <c r="H72" s="13"/>
      <c r="I72" s="11" t="s">
        <v>535</v>
      </c>
      <c r="J72" s="92"/>
      <c r="K72" s="93" t="s">
        <v>557</v>
      </c>
      <c r="L72" s="95" t="s">
        <v>558</v>
      </c>
      <c r="M72" s="111" t="s">
        <v>559</v>
      </c>
      <c r="N72" s="112"/>
      <c r="O72" s="113"/>
      <c r="P72" s="113"/>
      <c r="Q72" s="107"/>
      <c r="R72" s="107"/>
      <c r="S72" s="107"/>
      <c r="T72" s="107"/>
    </row>
    <row r="73" spans="1:20" s="108" customFormat="1" ht="197.25" customHeight="1" x14ac:dyDescent="0.15">
      <c r="A73" s="14"/>
      <c r="B73" s="14"/>
      <c r="C73" s="13" t="s">
        <v>560</v>
      </c>
      <c r="D73" s="13"/>
      <c r="E73" s="13"/>
      <c r="F73" s="13" t="s">
        <v>561</v>
      </c>
      <c r="G73" s="13"/>
      <c r="H73" s="13"/>
      <c r="I73" s="11" t="s">
        <v>562</v>
      </c>
      <c r="J73" s="11"/>
      <c r="K73" s="68" t="s">
        <v>563</v>
      </c>
      <c r="L73" s="95" t="s">
        <v>564</v>
      </c>
      <c r="M73" s="79" t="s">
        <v>565</v>
      </c>
      <c r="N73" s="80"/>
      <c r="O73" s="81"/>
      <c r="P73" s="81"/>
      <c r="Q73" s="107"/>
      <c r="R73" s="107"/>
      <c r="S73" s="107"/>
      <c r="T73" s="107"/>
    </row>
    <row r="74" spans="1:20" ht="63" customHeight="1" x14ac:dyDescent="0.15">
      <c r="A74" s="114"/>
      <c r="B74" s="13" t="s">
        <v>566</v>
      </c>
      <c r="C74" s="13" t="s">
        <v>567</v>
      </c>
      <c r="D74" s="115"/>
      <c r="E74" s="115"/>
      <c r="F74" s="13" t="s">
        <v>568</v>
      </c>
      <c r="G74" s="262" t="s">
        <v>569</v>
      </c>
      <c r="H74" s="63" t="s">
        <v>570</v>
      </c>
      <c r="I74" s="92" t="s">
        <v>571</v>
      </c>
      <c r="J74" s="92"/>
      <c r="K74" s="92"/>
      <c r="L74" s="79" t="s">
        <v>572</v>
      </c>
      <c r="M74" s="79"/>
      <c r="N74" s="116"/>
      <c r="O74" s="116"/>
      <c r="P74" s="117"/>
    </row>
    <row r="75" spans="1:20" ht="86.25" customHeight="1" x14ac:dyDescent="0.15">
      <c r="A75" s="118"/>
      <c r="B75" s="14"/>
      <c r="C75" s="14"/>
      <c r="D75" s="118"/>
      <c r="E75" s="118"/>
      <c r="F75" s="14"/>
      <c r="G75" s="263"/>
      <c r="H75" s="14"/>
      <c r="I75" s="62" t="s">
        <v>573</v>
      </c>
      <c r="J75" s="62"/>
      <c r="K75" s="83" t="s">
        <v>529</v>
      </c>
      <c r="L75" s="79" t="s">
        <v>530</v>
      </c>
      <c r="M75" s="79"/>
      <c r="N75" s="116"/>
      <c r="O75" s="116"/>
      <c r="P75" s="117"/>
      <c r="Q75" s="119"/>
      <c r="R75" s="119"/>
    </row>
    <row r="76" spans="1:20" ht="84.75" customHeight="1" x14ac:dyDescent="0.15">
      <c r="A76" s="118"/>
      <c r="B76" s="14"/>
      <c r="C76" s="14"/>
      <c r="D76" s="118"/>
      <c r="E76" s="118"/>
      <c r="F76" s="14"/>
      <c r="G76" s="263"/>
      <c r="H76" s="14"/>
      <c r="I76" s="11" t="s">
        <v>574</v>
      </c>
      <c r="J76" s="92"/>
      <c r="K76" s="93" t="s">
        <v>575</v>
      </c>
      <c r="L76" s="79" t="s">
        <v>576</v>
      </c>
      <c r="M76" s="79"/>
      <c r="N76" s="116"/>
      <c r="O76" s="116"/>
      <c r="P76" s="117"/>
    </row>
    <row r="77" spans="1:20" ht="62.25" customHeight="1" x14ac:dyDescent="0.15">
      <c r="A77" s="118"/>
      <c r="B77" s="14"/>
      <c r="C77" s="13" t="s">
        <v>577</v>
      </c>
      <c r="D77" s="115"/>
      <c r="E77" s="115"/>
      <c r="F77" s="13" t="s">
        <v>578</v>
      </c>
      <c r="G77" s="13"/>
      <c r="H77" s="13"/>
      <c r="I77" s="11" t="s">
        <v>562</v>
      </c>
      <c r="J77" s="92" t="s">
        <v>579</v>
      </c>
      <c r="K77" s="93" t="s">
        <v>580</v>
      </c>
      <c r="L77" s="38" t="s">
        <v>581</v>
      </c>
      <c r="M77" s="79"/>
      <c r="N77" s="116"/>
      <c r="O77" s="116"/>
      <c r="P77" s="117"/>
    </row>
    <row r="78" spans="1:20" s="9" customFormat="1" ht="91.5" customHeight="1" x14ac:dyDescent="0.15">
      <c r="A78" s="120"/>
      <c r="B78" s="14"/>
      <c r="C78" s="14"/>
      <c r="D78" s="121" t="s">
        <v>582</v>
      </c>
      <c r="E78" s="122"/>
      <c r="F78" s="13" t="s">
        <v>583</v>
      </c>
      <c r="G78" s="110"/>
      <c r="H78" s="13"/>
      <c r="I78" s="11" t="s">
        <v>562</v>
      </c>
      <c r="J78" s="92"/>
      <c r="K78" s="93" t="s">
        <v>584</v>
      </c>
      <c r="L78" s="38" t="s">
        <v>585</v>
      </c>
      <c r="M78" s="79"/>
      <c r="N78" s="81"/>
      <c r="O78" s="81"/>
      <c r="P78" s="123"/>
    </row>
    <row r="79" spans="1:20" ht="138.75" customHeight="1" x14ac:dyDescent="0.15">
      <c r="A79" s="14"/>
      <c r="B79" s="14"/>
      <c r="C79" s="13" t="s">
        <v>560</v>
      </c>
      <c r="D79" s="13"/>
      <c r="E79" s="13"/>
      <c r="F79" s="13" t="s">
        <v>586</v>
      </c>
      <c r="G79" s="124"/>
      <c r="H79" s="13"/>
      <c r="I79" s="11" t="s">
        <v>562</v>
      </c>
      <c r="J79" s="92"/>
      <c r="K79" s="96" t="s">
        <v>587</v>
      </c>
      <c r="L79" s="62" t="s">
        <v>588</v>
      </c>
      <c r="M79" s="79" t="s">
        <v>589</v>
      </c>
      <c r="N79" s="80"/>
      <c r="O79" s="81"/>
      <c r="P79" s="81"/>
      <c r="Q79" s="10"/>
      <c r="R79" s="10"/>
      <c r="S79" s="9"/>
      <c r="T79" s="9"/>
    </row>
    <row r="80" spans="1:20" ht="84.75" customHeight="1" x14ac:dyDescent="0.15">
      <c r="A80" s="118"/>
      <c r="B80" s="13" t="s">
        <v>590</v>
      </c>
      <c r="C80" s="13" t="s">
        <v>567</v>
      </c>
      <c r="D80" s="115"/>
      <c r="E80" s="115"/>
      <c r="F80" s="13" t="s">
        <v>591</v>
      </c>
      <c r="G80" s="258" t="s">
        <v>592</v>
      </c>
      <c r="H80" s="63" t="s">
        <v>593</v>
      </c>
      <c r="I80" s="62" t="s">
        <v>573</v>
      </c>
      <c r="J80" s="62"/>
      <c r="K80" s="83" t="s">
        <v>529</v>
      </c>
      <c r="L80" s="79" t="s">
        <v>530</v>
      </c>
      <c r="M80" s="79"/>
      <c r="N80" s="116"/>
      <c r="O80" s="116"/>
      <c r="P80" s="117"/>
      <c r="Q80" s="119"/>
      <c r="R80" s="119"/>
    </row>
    <row r="81" spans="1:16" ht="112.5" customHeight="1" x14ac:dyDescent="0.15">
      <c r="A81" s="118"/>
      <c r="B81" s="14"/>
      <c r="C81" s="14"/>
      <c r="D81" s="118"/>
      <c r="E81" s="118"/>
      <c r="F81" s="14"/>
      <c r="G81" s="263"/>
      <c r="H81" s="14"/>
      <c r="I81" s="11" t="s">
        <v>574</v>
      </c>
      <c r="J81" s="92"/>
      <c r="K81" s="93" t="s">
        <v>594</v>
      </c>
      <c r="L81" s="79" t="s">
        <v>595</v>
      </c>
      <c r="M81" s="79"/>
      <c r="N81" s="116"/>
      <c r="O81" s="116"/>
      <c r="P81" s="117"/>
    </row>
    <row r="82" spans="1:16" ht="81.75" customHeight="1" x14ac:dyDescent="0.15">
      <c r="A82" s="118"/>
      <c r="B82" s="125"/>
      <c r="C82" s="126" t="s">
        <v>577</v>
      </c>
      <c r="D82" s="115"/>
      <c r="E82" s="115"/>
      <c r="F82" s="13" t="s">
        <v>596</v>
      </c>
      <c r="G82" s="13"/>
      <c r="H82" s="13"/>
      <c r="I82" s="11" t="s">
        <v>562</v>
      </c>
      <c r="J82" s="92"/>
      <c r="K82" s="93" t="s">
        <v>597</v>
      </c>
      <c r="L82" s="11" t="s">
        <v>598</v>
      </c>
      <c r="M82" s="127"/>
      <c r="N82" s="128"/>
      <c r="O82" s="128"/>
      <c r="P82" s="129"/>
    </row>
    <row r="83" spans="1:16" ht="86.25" customHeight="1" x14ac:dyDescent="0.15">
      <c r="A83" s="130"/>
      <c r="B83" s="131"/>
      <c r="C83" s="53" t="s">
        <v>560</v>
      </c>
      <c r="D83" s="132"/>
      <c r="E83" s="132"/>
      <c r="F83" s="53" t="s">
        <v>599</v>
      </c>
      <c r="G83" s="53"/>
      <c r="H83" s="53"/>
      <c r="I83" s="38" t="s">
        <v>562</v>
      </c>
      <c r="J83" s="62"/>
      <c r="K83" s="83" t="s">
        <v>600</v>
      </c>
      <c r="L83" s="38" t="s">
        <v>601</v>
      </c>
      <c r="M83" s="79"/>
      <c r="N83" s="116"/>
      <c r="O83" s="116"/>
      <c r="P83" s="117"/>
    </row>
  </sheetData>
  <mergeCells count="45">
    <mergeCell ref="A11:D11"/>
    <mergeCell ref="F11:F12"/>
    <mergeCell ref="G11:G12"/>
    <mergeCell ref="H11:H12"/>
    <mergeCell ref="I11:I12"/>
    <mergeCell ref="A10:E10"/>
    <mergeCell ref="F10:M10"/>
    <mergeCell ref="N10:P10"/>
    <mergeCell ref="A2:L8"/>
    <mergeCell ref="M2:N2"/>
    <mergeCell ref="O2:P2"/>
    <mergeCell ref="M3:N3"/>
    <mergeCell ref="O3:P3"/>
    <mergeCell ref="M4:N4"/>
    <mergeCell ref="O4:P4"/>
    <mergeCell ref="O5:P5"/>
    <mergeCell ref="M6:M8"/>
    <mergeCell ref="O6:P6"/>
    <mergeCell ref="G28:G36"/>
    <mergeCell ref="J30:J32"/>
    <mergeCell ref="K30:K32"/>
    <mergeCell ref="O7:P7"/>
    <mergeCell ref="O8:P8"/>
    <mergeCell ref="G80:G81"/>
    <mergeCell ref="G54:G56"/>
    <mergeCell ref="J55:J56"/>
    <mergeCell ref="G52:G53"/>
    <mergeCell ref="P11:P12"/>
    <mergeCell ref="G13:G18"/>
    <mergeCell ref="H13:H18"/>
    <mergeCell ref="J16:J18"/>
    <mergeCell ref="K16:K18"/>
    <mergeCell ref="H22:H25"/>
    <mergeCell ref="J11:J12"/>
    <mergeCell ref="K11:K12"/>
    <mergeCell ref="L11:L12"/>
    <mergeCell ref="M11:M12"/>
    <mergeCell ref="N11:N12"/>
    <mergeCell ref="O11:O12"/>
    <mergeCell ref="K55:K56"/>
    <mergeCell ref="G65:G66"/>
    <mergeCell ref="G70:G71"/>
    <mergeCell ref="G74:G76"/>
    <mergeCell ref="G39:G44"/>
    <mergeCell ref="G45:G46"/>
  </mergeCells>
  <phoneticPr fontId="2" type="noConversion"/>
  <pageMargins left="0.25" right="0.25" top="0.75" bottom="0.75" header="0.3" footer="0.3"/>
  <pageSetup paperSize="9" scale="3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66"/>
  <sheetViews>
    <sheetView showGridLines="0" zoomScaleNormal="100" zoomScaleSheetLayoutView="100" workbookViewId="0">
      <selection activeCell="E13" sqref="E13"/>
    </sheetView>
  </sheetViews>
  <sheetFormatPr defaultColWidth="8.88671875" defaultRowHeight="15.75" x14ac:dyDescent="0.15"/>
  <cols>
    <col min="1" max="1" width="7" style="1" customWidth="1"/>
    <col min="2" max="2" width="8.21875" style="1" customWidth="1"/>
    <col min="3" max="3" width="8" style="1" bestFit="1" customWidth="1"/>
    <col min="4" max="4" width="8.6640625" style="1" bestFit="1" customWidth="1"/>
    <col min="5" max="5" width="7.21875" style="1" customWidth="1"/>
    <col min="6" max="6" width="12.5546875" style="8" customWidth="1"/>
    <col min="7" max="7" width="22.44140625" style="8" customWidth="1"/>
    <col min="8" max="8" width="25.44140625" style="1" customWidth="1"/>
    <col min="9" max="10" width="18.77734375" style="1" customWidth="1"/>
    <col min="11" max="11" width="30.109375" style="1" customWidth="1"/>
    <col min="12" max="12" width="66.5546875" style="1" customWidth="1"/>
    <col min="13" max="13" width="64.6640625" style="2" customWidth="1"/>
    <col min="14" max="14" width="10.33203125" style="2" customWidth="1"/>
    <col min="15" max="15" width="31.77734375" style="2" customWidth="1"/>
    <col min="16" max="16" width="12.109375" style="8" customWidth="1"/>
    <col min="17" max="17" width="1.6640625" style="8" customWidth="1"/>
    <col min="18" max="18" width="13.88671875" style="8" bestFit="1" customWidth="1"/>
    <col min="19" max="16384" width="8.88671875" style="8"/>
  </cols>
  <sheetData>
    <row r="1" spans="1:98" ht="5.0999999999999996" customHeight="1" x14ac:dyDescent="0.15"/>
    <row r="2" spans="1:98" s="3" customFormat="1" ht="21.75" customHeight="1" x14ac:dyDescent="0.15">
      <c r="A2" s="226" t="s">
        <v>19</v>
      </c>
      <c r="B2" s="227"/>
      <c r="C2" s="227"/>
      <c r="D2" s="227"/>
      <c r="E2" s="227"/>
      <c r="F2" s="227"/>
      <c r="G2" s="227"/>
      <c r="H2" s="227"/>
      <c r="I2" s="227"/>
      <c r="J2" s="227"/>
      <c r="K2" s="227"/>
      <c r="L2" s="228"/>
      <c r="M2" s="235" t="s">
        <v>0</v>
      </c>
      <c r="N2" s="236"/>
      <c r="O2" s="237" t="s">
        <v>941</v>
      </c>
      <c r="P2" s="238"/>
    </row>
    <row r="3" spans="1:98" s="3" customFormat="1" ht="21" customHeight="1" x14ac:dyDescent="0.15">
      <c r="A3" s="229"/>
      <c r="B3" s="230"/>
      <c r="C3" s="230"/>
      <c r="D3" s="230"/>
      <c r="E3" s="230"/>
      <c r="F3" s="230"/>
      <c r="G3" s="230"/>
      <c r="H3" s="230"/>
      <c r="I3" s="230"/>
      <c r="J3" s="230"/>
      <c r="K3" s="230"/>
      <c r="L3" s="231"/>
      <c r="M3" s="207" t="s">
        <v>1</v>
      </c>
      <c r="N3" s="208"/>
      <c r="O3" s="239" t="s">
        <v>942</v>
      </c>
      <c r="P3" s="240"/>
    </row>
    <row r="4" spans="1:98" s="3" customFormat="1" ht="21" customHeight="1" x14ac:dyDescent="0.15">
      <c r="A4" s="229"/>
      <c r="B4" s="230"/>
      <c r="C4" s="230"/>
      <c r="D4" s="230"/>
      <c r="E4" s="230"/>
      <c r="F4" s="230"/>
      <c r="G4" s="230"/>
      <c r="H4" s="230"/>
      <c r="I4" s="230"/>
      <c r="J4" s="230"/>
      <c r="K4" s="230"/>
      <c r="L4" s="231"/>
      <c r="M4" s="207" t="s">
        <v>2</v>
      </c>
      <c r="N4" s="208"/>
      <c r="O4" s="209"/>
      <c r="P4" s="210"/>
    </row>
    <row r="5" spans="1:98" s="3" customFormat="1" ht="21" customHeight="1" x14ac:dyDescent="0.15">
      <c r="A5" s="229"/>
      <c r="B5" s="230"/>
      <c r="C5" s="230"/>
      <c r="D5" s="230"/>
      <c r="E5" s="230"/>
      <c r="F5" s="230"/>
      <c r="G5" s="230"/>
      <c r="H5" s="230"/>
      <c r="I5" s="230"/>
      <c r="J5" s="230"/>
      <c r="K5" s="230"/>
      <c r="L5" s="231"/>
      <c r="M5" s="4" t="str">
        <f>"[ "&amp;O3&amp;" ]"&amp;" Test Items"</f>
        <v>[ Sales ] Test Items</v>
      </c>
      <c r="N5" s="177" t="s">
        <v>4</v>
      </c>
      <c r="O5" s="211">
        <f>COUNTA($L$13:$M$166)</f>
        <v>113</v>
      </c>
      <c r="P5" s="212"/>
    </row>
    <row r="6" spans="1:98" s="3" customFormat="1" ht="21" customHeight="1" x14ac:dyDescent="0.15">
      <c r="A6" s="229"/>
      <c r="B6" s="230"/>
      <c r="C6" s="230"/>
      <c r="D6" s="230"/>
      <c r="E6" s="230"/>
      <c r="F6" s="230"/>
      <c r="G6" s="230"/>
      <c r="H6" s="230"/>
      <c r="I6" s="230"/>
      <c r="J6" s="230"/>
      <c r="K6" s="230"/>
      <c r="L6" s="231"/>
      <c r="M6" s="213" t="str">
        <f>"[ "&amp;O3&amp;" ]"&amp;" Test Results"</f>
        <v>[ Sales ] Test Results</v>
      </c>
      <c r="N6" s="177" t="s">
        <v>943</v>
      </c>
      <c r="O6" s="211">
        <f>COUNTA($N$13:$N$280)</f>
        <v>0</v>
      </c>
      <c r="P6" s="212"/>
    </row>
    <row r="7" spans="1:98" s="3" customFormat="1" ht="21" customHeight="1" x14ac:dyDescent="0.15">
      <c r="A7" s="229"/>
      <c r="B7" s="230"/>
      <c r="C7" s="230"/>
      <c r="D7" s="230"/>
      <c r="E7" s="230"/>
      <c r="F7" s="230"/>
      <c r="G7" s="230"/>
      <c r="H7" s="230"/>
      <c r="I7" s="230"/>
      <c r="J7" s="230"/>
      <c r="K7" s="230"/>
      <c r="L7" s="231"/>
      <c r="M7" s="214"/>
      <c r="N7" s="177" t="s">
        <v>6</v>
      </c>
      <c r="O7" s="211">
        <f>COUNTIF($N$13:$N$282,N7)</f>
        <v>0</v>
      </c>
      <c r="P7" s="212"/>
    </row>
    <row r="8" spans="1:98" s="3" customFormat="1" ht="21" customHeight="1" x14ac:dyDescent="0.15">
      <c r="A8" s="232"/>
      <c r="B8" s="233"/>
      <c r="C8" s="233"/>
      <c r="D8" s="233"/>
      <c r="E8" s="233"/>
      <c r="F8" s="233"/>
      <c r="G8" s="233"/>
      <c r="H8" s="233"/>
      <c r="I8" s="233"/>
      <c r="J8" s="233"/>
      <c r="K8" s="233"/>
      <c r="L8" s="234"/>
      <c r="M8" s="215"/>
      <c r="N8" s="5" t="s">
        <v>218</v>
      </c>
      <c r="O8" s="218">
        <f>COUNTIF($N$13:$N$282,N8)</f>
        <v>0</v>
      </c>
      <c r="P8" s="219"/>
    </row>
    <row r="9" spans="1:98" s="3" customFormat="1" ht="9.75" customHeight="1" x14ac:dyDescent="0.15">
      <c r="A9" s="20"/>
      <c r="B9" s="20"/>
      <c r="C9" s="20"/>
      <c r="D9" s="20"/>
      <c r="E9" s="20"/>
      <c r="F9" s="25"/>
      <c r="G9" s="20"/>
      <c r="H9" s="20"/>
      <c r="I9" s="20"/>
      <c r="J9" s="20"/>
      <c r="K9" s="20"/>
      <c r="L9" s="26"/>
      <c r="M9" s="27"/>
      <c r="N9" s="19"/>
      <c r="O9" s="19"/>
      <c r="P9" s="24"/>
    </row>
    <row r="10" spans="1:98" s="3" customFormat="1" ht="21" customHeight="1" x14ac:dyDescent="0.15">
      <c r="A10" s="248" t="s">
        <v>1244</v>
      </c>
      <c r="B10" s="248"/>
      <c r="C10" s="248"/>
      <c r="D10" s="248"/>
      <c r="E10" s="254"/>
      <c r="F10" s="220" t="s">
        <v>944</v>
      </c>
      <c r="G10" s="221"/>
      <c r="H10" s="221"/>
      <c r="I10" s="221"/>
      <c r="J10" s="221"/>
      <c r="K10" s="221"/>
      <c r="L10" s="221"/>
      <c r="M10" s="222"/>
      <c r="N10" s="223" t="s">
        <v>945</v>
      </c>
      <c r="O10" s="223"/>
      <c r="P10" s="223"/>
    </row>
    <row r="11" spans="1:98" s="7" customFormat="1" ht="13.5" x14ac:dyDescent="0.15">
      <c r="A11" s="249" t="s">
        <v>1248</v>
      </c>
      <c r="B11" s="249"/>
      <c r="C11" s="249"/>
      <c r="D11" s="255"/>
      <c r="E11" s="176"/>
      <c r="F11" s="224" t="s">
        <v>946</v>
      </c>
      <c r="G11" s="224" t="s">
        <v>23</v>
      </c>
      <c r="H11" s="224" t="s">
        <v>947</v>
      </c>
      <c r="I11" s="224" t="s">
        <v>948</v>
      </c>
      <c r="J11" s="224" t="s">
        <v>222</v>
      </c>
      <c r="K11" s="224" t="s">
        <v>949</v>
      </c>
      <c r="L11" s="241" t="s">
        <v>950</v>
      </c>
      <c r="M11" s="241" t="s">
        <v>951</v>
      </c>
      <c r="N11" s="241" t="s">
        <v>952</v>
      </c>
      <c r="O11" s="241" t="s">
        <v>953</v>
      </c>
      <c r="P11" s="216" t="s">
        <v>13</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row>
    <row r="12" spans="1:98" s="7" customFormat="1" ht="13.5" x14ac:dyDescent="0.15">
      <c r="A12" s="12" t="s">
        <v>954</v>
      </c>
      <c r="B12" s="12" t="s">
        <v>955</v>
      </c>
      <c r="C12" s="12" t="s">
        <v>956</v>
      </c>
      <c r="D12" s="12" t="s">
        <v>957</v>
      </c>
      <c r="E12" s="12" t="s">
        <v>18</v>
      </c>
      <c r="F12" s="225"/>
      <c r="G12" s="225"/>
      <c r="H12" s="225"/>
      <c r="I12" s="225"/>
      <c r="J12" s="225"/>
      <c r="K12" s="225"/>
      <c r="L12" s="242"/>
      <c r="M12" s="242"/>
      <c r="N12" s="242"/>
      <c r="O12" s="242"/>
      <c r="P12" s="217"/>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row>
    <row r="13" spans="1:98" ht="129" customHeight="1" x14ac:dyDescent="0.15">
      <c r="A13" s="13" t="s">
        <v>958</v>
      </c>
      <c r="B13" s="63" t="s">
        <v>959</v>
      </c>
      <c r="C13" s="13" t="s">
        <v>960</v>
      </c>
      <c r="D13" s="13"/>
      <c r="E13" s="13"/>
      <c r="F13" s="31" t="s">
        <v>961</v>
      </c>
      <c r="G13" s="37" t="s">
        <v>962</v>
      </c>
      <c r="H13" s="37" t="s">
        <v>963</v>
      </c>
      <c r="I13" s="28" t="s">
        <v>964</v>
      </c>
      <c r="J13" s="28"/>
      <c r="K13" s="11" t="s">
        <v>965</v>
      </c>
      <c r="L13" s="37" t="s">
        <v>966</v>
      </c>
      <c r="M13" s="37"/>
      <c r="N13" s="22"/>
      <c r="O13" s="22"/>
      <c r="P13" s="22"/>
      <c r="Q13" s="10"/>
      <c r="R13" s="10"/>
      <c r="S13" s="9"/>
      <c r="T13" s="9"/>
    </row>
    <row r="14" spans="1:98" ht="204" x14ac:dyDescent="0.15">
      <c r="A14" s="14"/>
      <c r="B14" s="46"/>
      <c r="C14" s="14"/>
      <c r="D14" s="14"/>
      <c r="E14" s="14"/>
      <c r="F14" s="35"/>
      <c r="G14" s="36"/>
      <c r="H14" s="34"/>
      <c r="I14" s="23" t="s">
        <v>699</v>
      </c>
      <c r="J14" s="28"/>
      <c r="K14" s="11" t="s">
        <v>967</v>
      </c>
      <c r="L14" s="36"/>
      <c r="M14" s="36"/>
      <c r="N14" s="44"/>
      <c r="O14" s="17"/>
      <c r="P14" s="17"/>
      <c r="Q14" s="10"/>
      <c r="R14" s="10"/>
      <c r="S14" s="9"/>
      <c r="T14" s="9"/>
    </row>
    <row r="15" spans="1:98" ht="63.75" x14ac:dyDescent="0.15">
      <c r="A15" s="14"/>
      <c r="B15" s="14"/>
      <c r="C15" s="13" t="s">
        <v>968</v>
      </c>
      <c r="D15" s="13" t="s">
        <v>969</v>
      </c>
      <c r="E15" s="13"/>
      <c r="F15" s="33" t="s">
        <v>700</v>
      </c>
      <c r="G15" s="41" t="s">
        <v>970</v>
      </c>
      <c r="H15" s="30"/>
      <c r="I15" s="34" t="s">
        <v>971</v>
      </c>
      <c r="J15" s="23"/>
      <c r="K15" s="38" t="s">
        <v>972</v>
      </c>
      <c r="L15" s="32" t="s">
        <v>973</v>
      </c>
      <c r="M15" s="32"/>
      <c r="N15" s="66"/>
      <c r="O15" s="55"/>
      <c r="P15" s="55"/>
      <c r="Q15" s="10"/>
      <c r="R15" s="10"/>
      <c r="S15" s="9"/>
      <c r="T15" s="9"/>
    </row>
    <row r="16" spans="1:98" ht="114.75" x14ac:dyDescent="0.15">
      <c r="A16" s="14"/>
      <c r="B16" s="14"/>
      <c r="C16" s="14"/>
      <c r="D16" s="14"/>
      <c r="E16" s="14"/>
      <c r="F16" s="33"/>
      <c r="G16" s="41"/>
      <c r="H16" s="30"/>
      <c r="I16" s="34" t="s">
        <v>974</v>
      </c>
      <c r="J16" s="23"/>
      <c r="K16" s="38" t="s">
        <v>975</v>
      </c>
      <c r="L16" s="32" t="s">
        <v>976</v>
      </c>
      <c r="M16" s="32"/>
      <c r="N16" s="66"/>
      <c r="O16" s="55"/>
      <c r="P16" s="55"/>
      <c r="Q16" s="10"/>
      <c r="R16" s="10"/>
      <c r="S16" s="9"/>
      <c r="T16" s="9"/>
    </row>
    <row r="17" spans="1:20" ht="114.75" x14ac:dyDescent="0.15">
      <c r="A17" s="14"/>
      <c r="B17" s="14"/>
      <c r="C17" s="14"/>
      <c r="D17" s="14"/>
      <c r="E17" s="14"/>
      <c r="F17" s="33"/>
      <c r="G17" s="41"/>
      <c r="H17" s="30"/>
      <c r="I17" s="34" t="s">
        <v>977</v>
      </c>
      <c r="J17" s="23"/>
      <c r="K17" s="38" t="s">
        <v>978</v>
      </c>
      <c r="L17" s="32" t="s">
        <v>979</v>
      </c>
      <c r="M17" s="32"/>
      <c r="N17" s="66"/>
      <c r="O17" s="55"/>
      <c r="P17" s="55"/>
      <c r="Q17" s="10"/>
      <c r="R17" s="10"/>
      <c r="S17" s="9"/>
      <c r="T17" s="9"/>
    </row>
    <row r="18" spans="1:20" ht="114.75" x14ac:dyDescent="0.15">
      <c r="A18" s="14"/>
      <c r="B18" s="14"/>
      <c r="C18" s="14"/>
      <c r="D18" s="14"/>
      <c r="E18" s="14"/>
      <c r="F18" s="33"/>
      <c r="G18" s="41"/>
      <c r="H18" s="30"/>
      <c r="I18" s="34" t="s">
        <v>705</v>
      </c>
      <c r="J18" s="23"/>
      <c r="K18" s="38" t="s">
        <v>980</v>
      </c>
      <c r="L18" s="32" t="s">
        <v>981</v>
      </c>
      <c r="M18" s="32"/>
      <c r="N18" s="66"/>
      <c r="O18" s="55"/>
      <c r="P18" s="55"/>
      <c r="Q18" s="10"/>
      <c r="R18" s="10"/>
      <c r="S18" s="9"/>
      <c r="T18" s="9"/>
    </row>
    <row r="19" spans="1:20" ht="114.75" x14ac:dyDescent="0.15">
      <c r="A19" s="14"/>
      <c r="B19" s="14"/>
      <c r="C19" s="14"/>
      <c r="D19" s="14"/>
      <c r="E19" s="14"/>
      <c r="F19" s="33"/>
      <c r="G19" s="41"/>
      <c r="H19" s="30"/>
      <c r="I19" s="34" t="s">
        <v>982</v>
      </c>
      <c r="J19" s="23" t="s">
        <v>708</v>
      </c>
      <c r="K19" s="38" t="s">
        <v>709</v>
      </c>
      <c r="L19" s="32" t="s">
        <v>983</v>
      </c>
      <c r="M19" s="32"/>
      <c r="N19" s="66"/>
      <c r="O19" s="55"/>
      <c r="P19" s="55"/>
      <c r="Q19" s="10"/>
      <c r="R19" s="10"/>
      <c r="S19" s="9"/>
      <c r="T19" s="9"/>
    </row>
    <row r="20" spans="1:20" ht="102" x14ac:dyDescent="0.15">
      <c r="A20" s="14"/>
      <c r="B20" s="14"/>
      <c r="C20" s="14"/>
      <c r="D20" s="14"/>
      <c r="E20" s="14"/>
      <c r="F20" s="33"/>
      <c r="G20" s="41"/>
      <c r="H20" s="30"/>
      <c r="I20" s="34" t="s">
        <v>984</v>
      </c>
      <c r="J20" s="23" t="s">
        <v>711</v>
      </c>
      <c r="K20" s="38" t="s">
        <v>985</v>
      </c>
      <c r="L20" s="32" t="s">
        <v>986</v>
      </c>
      <c r="M20" s="32"/>
      <c r="N20" s="66"/>
      <c r="O20" s="55"/>
      <c r="P20" s="55"/>
      <c r="Q20" s="10"/>
      <c r="R20" s="10"/>
      <c r="S20" s="9"/>
      <c r="T20" s="9"/>
    </row>
    <row r="21" spans="1:20" ht="153" x14ac:dyDescent="0.15">
      <c r="A21" s="14"/>
      <c r="B21" s="14"/>
      <c r="C21" s="14"/>
      <c r="D21" s="14"/>
      <c r="E21" s="14"/>
      <c r="F21" s="33"/>
      <c r="G21" s="41"/>
      <c r="H21" s="30"/>
      <c r="I21" s="34" t="s">
        <v>713</v>
      </c>
      <c r="J21" s="23"/>
      <c r="K21" s="38" t="s">
        <v>714</v>
      </c>
      <c r="L21" s="32" t="s">
        <v>987</v>
      </c>
      <c r="M21" s="32"/>
      <c r="N21" s="66"/>
      <c r="O21" s="55"/>
      <c r="P21" s="55"/>
      <c r="Q21" s="10"/>
      <c r="R21" s="10"/>
      <c r="S21" s="9"/>
      <c r="T21" s="9"/>
    </row>
    <row r="22" spans="1:20" ht="63.75" x14ac:dyDescent="0.15">
      <c r="A22" s="14"/>
      <c r="B22" s="14"/>
      <c r="C22" s="14"/>
      <c r="D22" s="14"/>
      <c r="E22" s="14"/>
      <c r="F22" s="33"/>
      <c r="G22" s="41"/>
      <c r="H22" s="30"/>
      <c r="I22" s="30" t="s">
        <v>715</v>
      </c>
      <c r="J22" s="23" t="s">
        <v>716</v>
      </c>
      <c r="K22" s="38" t="s">
        <v>717</v>
      </c>
      <c r="L22" s="37" t="s">
        <v>988</v>
      </c>
      <c r="M22" s="37"/>
      <c r="N22" s="43"/>
      <c r="O22" s="22"/>
      <c r="P22" s="22"/>
      <c r="Q22" s="10"/>
      <c r="R22" s="10"/>
      <c r="S22" s="9"/>
      <c r="T22" s="9"/>
    </row>
    <row r="23" spans="1:20" ht="63.75" x14ac:dyDescent="0.15">
      <c r="A23" s="14"/>
      <c r="B23" s="14"/>
      <c r="C23" s="14"/>
      <c r="D23" s="14"/>
      <c r="E23" s="14"/>
      <c r="F23" s="33"/>
      <c r="G23" s="41"/>
      <c r="H23" s="30"/>
      <c r="I23" s="34"/>
      <c r="J23" s="23" t="s">
        <v>718</v>
      </c>
      <c r="K23" s="38" t="s">
        <v>719</v>
      </c>
      <c r="L23" s="36"/>
      <c r="M23" s="36"/>
      <c r="N23" s="44"/>
      <c r="O23" s="17"/>
      <c r="P23" s="17"/>
      <c r="Q23" s="10"/>
      <c r="R23" s="10"/>
      <c r="S23" s="9"/>
      <c r="T23" s="9"/>
    </row>
    <row r="24" spans="1:20" ht="120" customHeight="1" x14ac:dyDescent="0.15">
      <c r="A24" s="14"/>
      <c r="B24" s="14"/>
      <c r="C24" s="14"/>
      <c r="D24" s="14"/>
      <c r="E24" s="14"/>
      <c r="F24" s="33"/>
      <c r="G24" s="41"/>
      <c r="H24" s="30"/>
      <c r="I24" s="30" t="s">
        <v>720</v>
      </c>
      <c r="J24" s="23" t="s">
        <v>721</v>
      </c>
      <c r="K24" s="38" t="s">
        <v>722</v>
      </c>
      <c r="L24" s="37" t="s">
        <v>989</v>
      </c>
      <c r="M24" s="37"/>
      <c r="N24" s="43"/>
      <c r="O24" s="22"/>
      <c r="P24" s="22"/>
      <c r="Q24" s="10"/>
      <c r="R24" s="10"/>
      <c r="S24" s="9"/>
      <c r="T24" s="9"/>
    </row>
    <row r="25" spans="1:20" x14ac:dyDescent="0.15">
      <c r="A25" s="14"/>
      <c r="B25" s="14"/>
      <c r="C25" s="14"/>
      <c r="D25" s="14"/>
      <c r="E25" s="14"/>
      <c r="F25" s="33"/>
      <c r="G25" s="41"/>
      <c r="H25" s="30"/>
      <c r="I25" s="34"/>
      <c r="J25" s="23" t="s">
        <v>723</v>
      </c>
      <c r="K25" s="38" t="s">
        <v>724</v>
      </c>
      <c r="L25" s="36"/>
      <c r="M25" s="36"/>
      <c r="N25" s="44"/>
      <c r="O25" s="17"/>
      <c r="P25" s="17"/>
      <c r="Q25" s="10"/>
      <c r="R25" s="10"/>
      <c r="S25" s="9"/>
      <c r="T25" s="9"/>
    </row>
    <row r="26" spans="1:20" ht="38.25" x14ac:dyDescent="0.15">
      <c r="A26" s="14"/>
      <c r="B26" s="14"/>
      <c r="C26" s="14"/>
      <c r="D26" s="14"/>
      <c r="E26" s="14"/>
      <c r="F26" s="33"/>
      <c r="G26" s="41"/>
      <c r="H26" s="30"/>
      <c r="I26" s="34" t="s">
        <v>725</v>
      </c>
      <c r="J26" s="23"/>
      <c r="K26" s="38" t="s">
        <v>726</v>
      </c>
      <c r="L26" s="32" t="s">
        <v>990</v>
      </c>
      <c r="M26" s="32"/>
      <c r="N26" s="66"/>
      <c r="O26" s="55"/>
      <c r="P26" s="55"/>
      <c r="Q26" s="10"/>
      <c r="R26" s="10"/>
      <c r="S26" s="9"/>
      <c r="T26" s="9"/>
    </row>
    <row r="27" spans="1:20" ht="25.5" x14ac:dyDescent="0.15">
      <c r="A27" s="14"/>
      <c r="B27" s="14"/>
      <c r="C27" s="14"/>
      <c r="D27" s="14"/>
      <c r="E27" s="15"/>
      <c r="F27" s="35"/>
      <c r="G27" s="36"/>
      <c r="H27" s="34"/>
      <c r="I27" s="34" t="s">
        <v>385</v>
      </c>
      <c r="J27" s="23"/>
      <c r="K27" s="38"/>
      <c r="L27" s="32" t="s">
        <v>991</v>
      </c>
      <c r="M27" s="32"/>
      <c r="N27" s="66"/>
      <c r="O27" s="55"/>
      <c r="P27" s="55"/>
      <c r="Q27" s="10"/>
      <c r="R27" s="10"/>
      <c r="S27" s="9"/>
      <c r="T27" s="9"/>
    </row>
    <row r="28" spans="1:20" x14ac:dyDescent="0.15">
      <c r="A28" s="14"/>
      <c r="B28" s="14"/>
      <c r="C28" s="14"/>
      <c r="D28" s="14"/>
      <c r="E28" s="14" t="s">
        <v>727</v>
      </c>
      <c r="F28" s="33" t="s">
        <v>728</v>
      </c>
      <c r="G28" s="41"/>
      <c r="H28" s="30"/>
      <c r="I28" s="30" t="s">
        <v>701</v>
      </c>
      <c r="J28" s="28"/>
      <c r="K28" s="11"/>
      <c r="L28" s="145" t="s">
        <v>729</v>
      </c>
      <c r="M28" s="37"/>
      <c r="N28" s="43"/>
      <c r="O28" s="22"/>
      <c r="P28" s="22"/>
      <c r="Q28" s="10"/>
      <c r="R28" s="10"/>
      <c r="S28" s="9"/>
      <c r="T28" s="9"/>
    </row>
    <row r="29" spans="1:20" s="9" customFormat="1" ht="12.75" x14ac:dyDescent="0.15">
      <c r="A29" s="146"/>
      <c r="B29" s="146"/>
      <c r="C29" s="146"/>
      <c r="D29" s="146"/>
      <c r="E29" s="146"/>
      <c r="F29" s="147"/>
      <c r="G29" s="147"/>
      <c r="H29" s="146"/>
      <c r="I29" s="148" t="s">
        <v>702</v>
      </c>
      <c r="J29" s="149"/>
      <c r="K29" s="149"/>
      <c r="L29" s="145" t="s">
        <v>730</v>
      </c>
      <c r="M29" s="150"/>
      <c r="N29" s="150"/>
      <c r="O29" s="150"/>
      <c r="P29" s="151"/>
    </row>
    <row r="30" spans="1:20" s="9" customFormat="1" ht="114.75" x14ac:dyDescent="0.15">
      <c r="A30" s="146"/>
      <c r="B30" s="146"/>
      <c r="C30" s="146"/>
      <c r="D30" s="146"/>
      <c r="E30" s="146"/>
      <c r="F30" s="147"/>
      <c r="G30" s="147"/>
      <c r="H30" s="146"/>
      <c r="I30" s="152" t="s">
        <v>703</v>
      </c>
      <c r="J30" s="152" t="s">
        <v>731</v>
      </c>
      <c r="K30" s="153" t="s">
        <v>704</v>
      </c>
      <c r="L30" s="29" t="s">
        <v>992</v>
      </c>
      <c r="M30" s="150"/>
      <c r="N30" s="150"/>
      <c r="O30" s="150"/>
      <c r="P30" s="151"/>
    </row>
    <row r="31" spans="1:20" s="9" customFormat="1" ht="63.75" x14ac:dyDescent="0.15">
      <c r="A31" s="146"/>
      <c r="B31" s="146"/>
      <c r="C31" s="146"/>
      <c r="D31" s="146"/>
      <c r="E31" s="146"/>
      <c r="F31" s="147"/>
      <c r="G31" s="147"/>
      <c r="H31" s="146"/>
      <c r="I31" s="154" t="s">
        <v>705</v>
      </c>
      <c r="J31" s="154"/>
      <c r="K31" s="155" t="s">
        <v>732</v>
      </c>
      <c r="L31" s="178" t="s">
        <v>993</v>
      </c>
      <c r="M31" s="156"/>
      <c r="N31" s="156"/>
      <c r="O31" s="156"/>
      <c r="P31" s="157"/>
    </row>
    <row r="32" spans="1:20" s="9" customFormat="1" ht="76.5" x14ac:dyDescent="0.15">
      <c r="A32" s="146"/>
      <c r="B32" s="146"/>
      <c r="C32" s="146"/>
      <c r="D32" s="146"/>
      <c r="E32" s="146"/>
      <c r="F32" s="147"/>
      <c r="G32" s="147"/>
      <c r="H32" s="146"/>
      <c r="I32" s="158"/>
      <c r="J32" s="158"/>
      <c r="K32" s="159" t="s">
        <v>994</v>
      </c>
      <c r="L32" s="179"/>
      <c r="M32" s="160"/>
      <c r="N32" s="160"/>
      <c r="O32" s="160"/>
      <c r="P32" s="161"/>
    </row>
    <row r="33" spans="1:20" s="9" customFormat="1" ht="38.25" x14ac:dyDescent="0.15">
      <c r="A33" s="146"/>
      <c r="B33" s="146"/>
      <c r="C33" s="146"/>
      <c r="D33" s="146"/>
      <c r="E33" s="146"/>
      <c r="F33" s="147"/>
      <c r="G33" s="147"/>
      <c r="H33" s="146"/>
      <c r="I33" s="162" t="s">
        <v>733</v>
      </c>
      <c r="J33" s="159" t="s">
        <v>734</v>
      </c>
      <c r="K33" s="159" t="s">
        <v>735</v>
      </c>
      <c r="L33" s="180" t="s">
        <v>995</v>
      </c>
      <c r="M33" s="163"/>
      <c r="N33" s="163"/>
      <c r="O33" s="163"/>
      <c r="P33" s="147"/>
    </row>
    <row r="34" spans="1:20" s="9" customFormat="1" ht="51" x14ac:dyDescent="0.15">
      <c r="A34" s="146"/>
      <c r="B34" s="146"/>
      <c r="C34" s="146"/>
      <c r="D34" s="146"/>
      <c r="E34" s="146"/>
      <c r="F34" s="147"/>
      <c r="G34" s="147"/>
      <c r="H34" s="146"/>
      <c r="I34" s="158"/>
      <c r="J34" s="159" t="s">
        <v>736</v>
      </c>
      <c r="K34" s="159" t="s">
        <v>737</v>
      </c>
      <c r="L34" s="179"/>
      <c r="M34" s="160"/>
      <c r="N34" s="160"/>
      <c r="O34" s="160"/>
      <c r="P34" s="161"/>
    </row>
    <row r="35" spans="1:20" s="9" customFormat="1" ht="102" x14ac:dyDescent="0.15">
      <c r="A35" s="146"/>
      <c r="B35" s="146"/>
      <c r="C35" s="146"/>
      <c r="D35" s="146"/>
      <c r="E35" s="146"/>
      <c r="F35" s="147"/>
      <c r="G35" s="147"/>
      <c r="H35" s="146"/>
      <c r="I35" s="162" t="s">
        <v>710</v>
      </c>
      <c r="J35" s="23" t="s">
        <v>711</v>
      </c>
      <c r="K35" s="11" t="s">
        <v>712</v>
      </c>
      <c r="L35" s="32" t="s">
        <v>996</v>
      </c>
      <c r="M35" s="160"/>
      <c r="N35" s="160"/>
      <c r="O35" s="160"/>
      <c r="P35" s="161"/>
    </row>
    <row r="36" spans="1:20" s="9" customFormat="1" ht="25.5" x14ac:dyDescent="0.15">
      <c r="A36" s="146"/>
      <c r="B36" s="146"/>
      <c r="C36" s="146"/>
      <c r="D36" s="146"/>
      <c r="E36" s="146"/>
      <c r="F36" s="147"/>
      <c r="G36" s="147"/>
      <c r="H36" s="146"/>
      <c r="I36" s="162"/>
      <c r="J36" s="23" t="s">
        <v>738</v>
      </c>
      <c r="K36" s="71"/>
      <c r="L36" s="32" t="s">
        <v>997</v>
      </c>
      <c r="M36" s="164"/>
      <c r="N36" s="160"/>
      <c r="O36" s="160"/>
      <c r="P36" s="161"/>
    </row>
    <row r="37" spans="1:20" s="9" customFormat="1" ht="38.25" x14ac:dyDescent="0.15">
      <c r="A37" s="146"/>
      <c r="B37" s="146"/>
      <c r="C37" s="146"/>
      <c r="D37" s="146"/>
      <c r="E37" s="146"/>
      <c r="F37" s="147"/>
      <c r="G37" s="147"/>
      <c r="H37" s="146"/>
      <c r="I37" s="162"/>
      <c r="J37" s="23" t="s">
        <v>739</v>
      </c>
      <c r="K37" s="71"/>
      <c r="L37" s="32" t="s">
        <v>998</v>
      </c>
      <c r="M37" s="164" t="s">
        <v>999</v>
      </c>
      <c r="N37" s="160"/>
      <c r="O37" s="160"/>
      <c r="P37" s="161"/>
    </row>
    <row r="38" spans="1:20" s="9" customFormat="1" ht="38.25" x14ac:dyDescent="0.15">
      <c r="A38" s="146"/>
      <c r="B38" s="146"/>
      <c r="C38" s="146"/>
      <c r="D38" s="146"/>
      <c r="E38" s="146"/>
      <c r="F38" s="147"/>
      <c r="G38" s="147"/>
      <c r="H38" s="146"/>
      <c r="I38" s="162"/>
      <c r="J38" s="23" t="s">
        <v>740</v>
      </c>
      <c r="K38" s="82"/>
      <c r="L38" s="32" t="s">
        <v>1000</v>
      </c>
      <c r="M38" s="164"/>
      <c r="N38" s="160"/>
      <c r="O38" s="160"/>
      <c r="P38" s="161"/>
    </row>
    <row r="39" spans="1:20" s="9" customFormat="1" ht="102" x14ac:dyDescent="0.15">
      <c r="A39" s="146"/>
      <c r="B39" s="146"/>
      <c r="C39" s="146"/>
      <c r="D39" s="146"/>
      <c r="E39" s="155" t="s">
        <v>741</v>
      </c>
      <c r="F39" s="165" t="s">
        <v>742</v>
      </c>
      <c r="G39" s="157"/>
      <c r="H39" s="166"/>
      <c r="I39" s="154" t="s">
        <v>743</v>
      </c>
      <c r="J39" s="23" t="s">
        <v>744</v>
      </c>
      <c r="K39" s="68" t="s">
        <v>745</v>
      </c>
      <c r="L39" s="32" t="s">
        <v>1001</v>
      </c>
      <c r="M39" s="164"/>
      <c r="N39" s="160"/>
      <c r="O39" s="160"/>
      <c r="P39" s="161"/>
    </row>
    <row r="40" spans="1:20" s="9" customFormat="1" ht="51" x14ac:dyDescent="0.15">
      <c r="A40" s="146"/>
      <c r="B40" s="146"/>
      <c r="C40" s="146"/>
      <c r="D40" s="146"/>
      <c r="E40" s="146"/>
      <c r="F40" s="147"/>
      <c r="G40" s="147"/>
      <c r="H40" s="146"/>
      <c r="I40" s="162"/>
      <c r="J40" s="23" t="s">
        <v>746</v>
      </c>
      <c r="K40" s="71"/>
      <c r="L40" s="32" t="s">
        <v>1002</v>
      </c>
      <c r="M40" s="164"/>
      <c r="N40" s="160"/>
      <c r="O40" s="160"/>
      <c r="P40" s="161"/>
    </row>
    <row r="41" spans="1:20" s="9" customFormat="1" ht="76.5" x14ac:dyDescent="0.15">
      <c r="A41" s="146"/>
      <c r="B41" s="146"/>
      <c r="C41" s="146"/>
      <c r="D41" s="146"/>
      <c r="E41" s="146"/>
      <c r="F41" s="147"/>
      <c r="G41" s="147"/>
      <c r="H41" s="146"/>
      <c r="I41" s="162"/>
      <c r="J41" s="23" t="s">
        <v>747</v>
      </c>
      <c r="K41" s="71"/>
      <c r="L41" s="32" t="s">
        <v>1003</v>
      </c>
      <c r="M41" s="164"/>
      <c r="N41" s="160"/>
      <c r="O41" s="160"/>
      <c r="P41" s="161"/>
    </row>
    <row r="42" spans="1:20" s="9" customFormat="1" ht="38.25" x14ac:dyDescent="0.15">
      <c r="A42" s="146"/>
      <c r="B42" s="146"/>
      <c r="C42" s="146"/>
      <c r="D42" s="146"/>
      <c r="E42" s="146"/>
      <c r="F42" s="147"/>
      <c r="G42" s="147"/>
      <c r="H42" s="146"/>
      <c r="I42" s="162"/>
      <c r="J42" s="23" t="s">
        <v>739</v>
      </c>
      <c r="K42" s="71"/>
      <c r="L42" s="32" t="s">
        <v>1004</v>
      </c>
      <c r="M42" s="164"/>
      <c r="N42" s="160"/>
      <c r="O42" s="160"/>
      <c r="P42" s="161"/>
    </row>
    <row r="43" spans="1:20" s="9" customFormat="1" ht="25.5" x14ac:dyDescent="0.15">
      <c r="A43" s="146"/>
      <c r="B43" s="146"/>
      <c r="C43" s="146"/>
      <c r="D43" s="146"/>
      <c r="E43" s="146"/>
      <c r="F43" s="147"/>
      <c r="G43" s="147"/>
      <c r="H43" s="146"/>
      <c r="I43" s="158"/>
      <c r="J43" s="23" t="s">
        <v>740</v>
      </c>
      <c r="K43" s="82"/>
      <c r="L43" s="32" t="s">
        <v>1005</v>
      </c>
      <c r="M43" s="164"/>
      <c r="N43" s="160"/>
      <c r="O43" s="160"/>
      <c r="P43" s="161"/>
    </row>
    <row r="44" spans="1:20" ht="153" x14ac:dyDescent="0.15">
      <c r="A44" s="14"/>
      <c r="B44" s="14"/>
      <c r="C44" s="14"/>
      <c r="D44" s="14"/>
      <c r="E44" s="13"/>
      <c r="F44" s="31"/>
      <c r="G44" s="37"/>
      <c r="H44" s="28"/>
      <c r="I44" s="34" t="s">
        <v>713</v>
      </c>
      <c r="J44" s="23"/>
      <c r="K44" s="38" t="s">
        <v>714</v>
      </c>
      <c r="L44" s="32" t="s">
        <v>1006</v>
      </c>
      <c r="M44" s="32"/>
      <c r="N44" s="66"/>
      <c r="O44" s="55"/>
      <c r="P44" s="55"/>
      <c r="Q44" s="10"/>
      <c r="R44" s="10"/>
      <c r="S44" s="9"/>
      <c r="T44" s="9"/>
    </row>
    <row r="45" spans="1:20" ht="63.75" x14ac:dyDescent="0.15">
      <c r="A45" s="14"/>
      <c r="B45" s="14"/>
      <c r="C45" s="14"/>
      <c r="D45" s="14"/>
      <c r="E45" s="14"/>
      <c r="F45" s="33"/>
      <c r="G45" s="41"/>
      <c r="H45" s="30"/>
      <c r="I45" s="30" t="s">
        <v>715</v>
      </c>
      <c r="J45" s="23" t="s">
        <v>716</v>
      </c>
      <c r="K45" s="38" t="s">
        <v>717</v>
      </c>
      <c r="L45" s="167" t="s">
        <v>748</v>
      </c>
      <c r="M45" s="32"/>
      <c r="N45" s="66"/>
      <c r="O45" s="55"/>
      <c r="P45" s="55"/>
      <c r="Q45" s="10"/>
      <c r="R45" s="10"/>
      <c r="S45" s="9"/>
      <c r="T45" s="9"/>
    </row>
    <row r="46" spans="1:20" ht="63.75" x14ac:dyDescent="0.15">
      <c r="A46" s="14"/>
      <c r="B46" s="14"/>
      <c r="C46" s="14"/>
      <c r="D46" s="14"/>
      <c r="E46" s="14"/>
      <c r="F46" s="33"/>
      <c r="G46" s="41"/>
      <c r="H46" s="30"/>
      <c r="I46" s="34"/>
      <c r="J46" s="23" t="s">
        <v>718</v>
      </c>
      <c r="K46" s="38" t="s">
        <v>719</v>
      </c>
      <c r="L46" s="36" t="s">
        <v>1007</v>
      </c>
      <c r="M46" s="36"/>
      <c r="N46" s="44"/>
      <c r="O46" s="17"/>
      <c r="P46" s="17"/>
      <c r="Q46" s="10"/>
      <c r="R46" s="10"/>
      <c r="S46" s="9"/>
      <c r="T46" s="9"/>
    </row>
    <row r="47" spans="1:20" ht="120" customHeight="1" x14ac:dyDescent="0.15">
      <c r="A47" s="14"/>
      <c r="B47" s="14"/>
      <c r="C47" s="14"/>
      <c r="D47" s="14"/>
      <c r="E47" s="14"/>
      <c r="F47" s="33"/>
      <c r="G47" s="41"/>
      <c r="H47" s="30"/>
      <c r="I47" s="30" t="s">
        <v>720</v>
      </c>
      <c r="J47" s="23" t="s">
        <v>749</v>
      </c>
      <c r="K47" s="38" t="s">
        <v>750</v>
      </c>
      <c r="L47" s="37" t="s">
        <v>1008</v>
      </c>
      <c r="M47" s="37"/>
      <c r="N47" s="43"/>
      <c r="O47" s="22"/>
      <c r="P47" s="22"/>
      <c r="Q47" s="10"/>
      <c r="R47" s="10"/>
      <c r="S47" s="9"/>
      <c r="T47" s="9"/>
    </row>
    <row r="48" spans="1:20" x14ac:dyDescent="0.15">
      <c r="A48" s="14"/>
      <c r="B48" s="14"/>
      <c r="C48" s="14"/>
      <c r="D48" s="14"/>
      <c r="E48" s="14"/>
      <c r="F48" s="33"/>
      <c r="G48" s="41"/>
      <c r="H48" s="30"/>
      <c r="I48" s="34"/>
      <c r="J48" s="23" t="s">
        <v>751</v>
      </c>
      <c r="K48" s="38" t="s">
        <v>724</v>
      </c>
      <c r="L48" s="36"/>
      <c r="M48" s="36"/>
      <c r="N48" s="44"/>
      <c r="O48" s="17"/>
      <c r="P48" s="17"/>
      <c r="Q48" s="10"/>
      <c r="R48" s="10"/>
      <c r="S48" s="9"/>
      <c r="T48" s="9"/>
    </row>
    <row r="49" spans="1:20" x14ac:dyDescent="0.15">
      <c r="A49" s="14"/>
      <c r="B49" s="14"/>
      <c r="C49" s="14"/>
      <c r="D49" s="14"/>
      <c r="E49" s="14"/>
      <c r="F49" s="33"/>
      <c r="G49" s="41"/>
      <c r="H49" s="30"/>
      <c r="I49" s="34" t="s">
        <v>725</v>
      </c>
      <c r="J49" s="23"/>
      <c r="K49" s="38"/>
      <c r="L49" s="167" t="s">
        <v>752</v>
      </c>
      <c r="M49" s="32"/>
      <c r="N49" s="66"/>
      <c r="O49" s="55"/>
      <c r="P49" s="55"/>
      <c r="Q49" s="10"/>
      <c r="R49" s="10"/>
      <c r="S49" s="9"/>
      <c r="T49" s="9"/>
    </row>
    <row r="50" spans="1:20" ht="38.25" x14ac:dyDescent="0.15">
      <c r="A50" s="14"/>
      <c r="B50" s="14"/>
      <c r="C50" s="14"/>
      <c r="D50" s="15"/>
      <c r="E50" s="15"/>
      <c r="F50" s="35"/>
      <c r="G50" s="36"/>
      <c r="H50" s="34"/>
      <c r="I50" s="34" t="s">
        <v>385</v>
      </c>
      <c r="J50" s="23"/>
      <c r="K50" s="38"/>
      <c r="L50" s="32" t="s">
        <v>1009</v>
      </c>
      <c r="M50" s="32"/>
      <c r="N50" s="66"/>
      <c r="O50" s="55"/>
      <c r="P50" s="55"/>
      <c r="Q50" s="10"/>
      <c r="R50" s="10"/>
      <c r="S50" s="9"/>
      <c r="T50" s="9"/>
    </row>
    <row r="51" spans="1:20" ht="63.75" x14ac:dyDescent="0.15">
      <c r="A51" s="14"/>
      <c r="B51" s="14"/>
      <c r="C51" s="14"/>
      <c r="D51" s="13" t="s">
        <v>753</v>
      </c>
      <c r="E51" s="13"/>
      <c r="F51" s="31" t="s">
        <v>754</v>
      </c>
      <c r="G51" s="37"/>
      <c r="H51" s="28"/>
      <c r="I51" s="34" t="s">
        <v>228</v>
      </c>
      <c r="J51" s="23"/>
      <c r="K51" s="38" t="s">
        <v>755</v>
      </c>
      <c r="L51" s="32" t="s">
        <v>1010</v>
      </c>
      <c r="M51" s="32"/>
      <c r="N51" s="66"/>
      <c r="O51" s="55"/>
      <c r="P51" s="55"/>
      <c r="Q51" s="10"/>
      <c r="R51" s="10"/>
      <c r="S51" s="9"/>
      <c r="T51" s="9"/>
    </row>
    <row r="52" spans="1:20" x14ac:dyDescent="0.15">
      <c r="A52" s="14"/>
      <c r="B52" s="15"/>
      <c r="C52" s="15"/>
      <c r="D52" s="15"/>
      <c r="E52" s="15"/>
      <c r="F52" s="35"/>
      <c r="G52" s="36"/>
      <c r="H52" s="34"/>
      <c r="I52" s="34" t="s">
        <v>756</v>
      </c>
      <c r="J52" s="23"/>
      <c r="K52" s="38"/>
      <c r="L52" s="167" t="s">
        <v>757</v>
      </c>
      <c r="M52" s="32"/>
      <c r="N52" s="66"/>
      <c r="O52" s="55"/>
      <c r="P52" s="55"/>
      <c r="Q52" s="10"/>
      <c r="R52" s="10"/>
      <c r="S52" s="9"/>
      <c r="T52" s="9"/>
    </row>
    <row r="53" spans="1:20" ht="129" customHeight="1" x14ac:dyDescent="0.15">
      <c r="A53" s="14"/>
      <c r="B53" s="63" t="s">
        <v>32</v>
      </c>
      <c r="C53" s="13" t="s">
        <v>228</v>
      </c>
      <c r="D53" s="13"/>
      <c r="E53" s="13"/>
      <c r="F53" s="31" t="s">
        <v>758</v>
      </c>
      <c r="G53" s="37" t="s">
        <v>1011</v>
      </c>
      <c r="H53" s="37" t="s">
        <v>1012</v>
      </c>
      <c r="I53" s="28" t="s">
        <v>759</v>
      </c>
      <c r="J53" s="28"/>
      <c r="K53" s="11" t="s">
        <v>1013</v>
      </c>
      <c r="L53" s="37" t="s">
        <v>1014</v>
      </c>
      <c r="M53" s="37"/>
      <c r="N53" s="22"/>
      <c r="O53" s="22"/>
      <c r="P53" s="22"/>
      <c r="Q53" s="10"/>
      <c r="R53" s="10"/>
      <c r="S53" s="9"/>
      <c r="T53" s="9"/>
    </row>
    <row r="54" spans="1:20" ht="165.75" x14ac:dyDescent="0.15">
      <c r="A54" s="14"/>
      <c r="B54" s="46"/>
      <c r="C54" s="15"/>
      <c r="D54" s="15"/>
      <c r="E54" s="15"/>
      <c r="F54" s="35"/>
      <c r="G54" s="36"/>
      <c r="H54" s="34"/>
      <c r="I54" s="23" t="s">
        <v>33</v>
      </c>
      <c r="J54" s="23"/>
      <c r="K54" s="38" t="s">
        <v>760</v>
      </c>
      <c r="L54" s="36"/>
      <c r="M54" s="36"/>
      <c r="N54" s="44"/>
      <c r="O54" s="17"/>
      <c r="P54" s="17"/>
      <c r="Q54" s="10"/>
      <c r="R54" s="10"/>
      <c r="S54" s="9"/>
      <c r="T54" s="9"/>
    </row>
    <row r="55" spans="1:20" ht="25.5" x14ac:dyDescent="0.15">
      <c r="A55" s="14"/>
      <c r="B55" s="14"/>
      <c r="C55" s="13" t="s">
        <v>238</v>
      </c>
      <c r="D55" s="13" t="s">
        <v>761</v>
      </c>
      <c r="E55" s="13"/>
      <c r="F55" s="33" t="s">
        <v>700</v>
      </c>
      <c r="G55" s="41" t="s">
        <v>1015</v>
      </c>
      <c r="H55" s="30"/>
      <c r="I55" s="34" t="s">
        <v>242</v>
      </c>
      <c r="J55" s="23"/>
      <c r="K55" s="38"/>
      <c r="L55" s="32" t="s">
        <v>1016</v>
      </c>
      <c r="M55" s="32"/>
      <c r="N55" s="66"/>
      <c r="O55" s="55"/>
      <c r="P55" s="55"/>
      <c r="Q55" s="10"/>
      <c r="R55" s="10"/>
      <c r="S55" s="9"/>
      <c r="T55" s="9"/>
    </row>
    <row r="56" spans="1:20" ht="51" x14ac:dyDescent="0.15">
      <c r="A56" s="14"/>
      <c r="B56" s="14"/>
      <c r="C56" s="14"/>
      <c r="D56" s="13" t="s">
        <v>762</v>
      </c>
      <c r="E56" s="13"/>
      <c r="F56" s="31" t="s">
        <v>754</v>
      </c>
      <c r="G56" s="37" t="s">
        <v>1017</v>
      </c>
      <c r="H56" s="28"/>
      <c r="I56" s="34" t="s">
        <v>701</v>
      </c>
      <c r="J56" s="23"/>
      <c r="K56" s="38" t="s">
        <v>763</v>
      </c>
      <c r="L56" s="32" t="s">
        <v>1018</v>
      </c>
      <c r="M56" s="32"/>
      <c r="N56" s="66"/>
      <c r="O56" s="55"/>
      <c r="P56" s="55"/>
      <c r="Q56" s="10"/>
      <c r="R56" s="10"/>
      <c r="S56" s="9"/>
      <c r="T56" s="9"/>
    </row>
    <row r="57" spans="1:20" ht="114.75" x14ac:dyDescent="0.15">
      <c r="A57" s="14"/>
      <c r="B57" s="14"/>
      <c r="C57" s="14"/>
      <c r="D57" s="14"/>
      <c r="E57" s="14"/>
      <c r="F57" s="33"/>
      <c r="G57" s="41"/>
      <c r="H57" s="30"/>
      <c r="I57" s="34" t="s">
        <v>705</v>
      </c>
      <c r="J57" s="23"/>
      <c r="K57" s="38" t="s">
        <v>706</v>
      </c>
      <c r="L57" s="32" t="s">
        <v>1019</v>
      </c>
      <c r="M57" s="32"/>
      <c r="N57" s="66"/>
      <c r="O57" s="55"/>
      <c r="P57" s="55"/>
      <c r="Q57" s="10"/>
      <c r="R57" s="10"/>
      <c r="S57" s="9"/>
      <c r="T57" s="9"/>
    </row>
    <row r="58" spans="1:20" ht="114.75" x14ac:dyDescent="0.15">
      <c r="A58" s="14"/>
      <c r="B58" s="14"/>
      <c r="C58" s="14"/>
      <c r="D58" s="14"/>
      <c r="E58" s="14"/>
      <c r="F58" s="33"/>
      <c r="G58" s="41"/>
      <c r="H58" s="30"/>
      <c r="I58" s="34" t="s">
        <v>707</v>
      </c>
      <c r="J58" s="23" t="s">
        <v>708</v>
      </c>
      <c r="K58" s="38" t="s">
        <v>709</v>
      </c>
      <c r="L58" s="32" t="s">
        <v>1020</v>
      </c>
      <c r="M58" s="32"/>
      <c r="N58" s="66"/>
      <c r="O58" s="55"/>
      <c r="P58" s="55"/>
      <c r="Q58" s="10"/>
      <c r="R58" s="10"/>
      <c r="S58" s="9"/>
      <c r="T58" s="9"/>
    </row>
    <row r="59" spans="1:20" ht="63.75" x14ac:dyDescent="0.15">
      <c r="A59" s="14"/>
      <c r="B59" s="14"/>
      <c r="C59" s="14"/>
      <c r="D59" s="15"/>
      <c r="E59" s="15"/>
      <c r="F59" s="35"/>
      <c r="G59" s="36"/>
      <c r="H59" s="34"/>
      <c r="I59" s="34" t="s">
        <v>720</v>
      </c>
      <c r="J59" s="28" t="s">
        <v>764</v>
      </c>
      <c r="K59" s="11" t="s">
        <v>765</v>
      </c>
      <c r="L59" s="37" t="s">
        <v>1021</v>
      </c>
      <c r="M59" s="37"/>
      <c r="N59" s="43"/>
      <c r="O59" s="22"/>
      <c r="P59" s="22"/>
      <c r="Q59" s="10"/>
      <c r="R59" s="10"/>
      <c r="S59" s="9"/>
      <c r="T59" s="9"/>
    </row>
    <row r="60" spans="1:20" ht="63.75" x14ac:dyDescent="0.15">
      <c r="A60" s="14"/>
      <c r="B60" s="14"/>
      <c r="C60" s="14"/>
      <c r="D60" s="30" t="s">
        <v>766</v>
      </c>
      <c r="E60" s="14"/>
      <c r="F60" s="33" t="s">
        <v>767</v>
      </c>
      <c r="G60" s="41" t="s">
        <v>1022</v>
      </c>
      <c r="H60" s="30"/>
      <c r="I60" s="30" t="s">
        <v>768</v>
      </c>
      <c r="J60" s="28"/>
      <c r="K60" s="11" t="s">
        <v>769</v>
      </c>
      <c r="L60" s="37" t="s">
        <v>1023</v>
      </c>
      <c r="M60" s="37" t="s">
        <v>1024</v>
      </c>
      <c r="N60" s="43"/>
      <c r="O60" s="22"/>
      <c r="P60" s="22"/>
      <c r="Q60" s="10"/>
      <c r="R60" s="10"/>
      <c r="S60" s="9"/>
      <c r="T60" s="9"/>
    </row>
    <row r="61" spans="1:20" s="9" customFormat="1" ht="63.75" x14ac:dyDescent="0.15">
      <c r="A61" s="146"/>
      <c r="B61" s="146"/>
      <c r="C61" s="146"/>
      <c r="D61" s="146"/>
      <c r="E61" s="146"/>
      <c r="F61" s="147"/>
      <c r="G61" s="147"/>
      <c r="H61" s="146"/>
      <c r="I61" s="152" t="s">
        <v>770</v>
      </c>
      <c r="J61" s="152"/>
      <c r="K61" s="168" t="s">
        <v>1025</v>
      </c>
      <c r="L61" s="32" t="s">
        <v>1026</v>
      </c>
      <c r="M61" s="169" t="s">
        <v>1027</v>
      </c>
      <c r="N61" s="150"/>
      <c r="O61" s="150"/>
      <c r="P61" s="151"/>
    </row>
    <row r="62" spans="1:20" s="9" customFormat="1" ht="38.25" x14ac:dyDescent="0.15">
      <c r="A62" s="146"/>
      <c r="B62" s="146"/>
      <c r="C62" s="146"/>
      <c r="D62" s="146"/>
      <c r="E62" s="146"/>
      <c r="F62" s="147"/>
      <c r="G62" s="147"/>
      <c r="H62" s="146"/>
      <c r="I62" s="162" t="s">
        <v>733</v>
      </c>
      <c r="J62" s="159" t="s">
        <v>734</v>
      </c>
      <c r="K62" s="159" t="s">
        <v>735</v>
      </c>
      <c r="L62" s="180" t="s">
        <v>1028</v>
      </c>
      <c r="M62" s="170" t="s">
        <v>1029</v>
      </c>
      <c r="N62" s="163"/>
      <c r="O62" s="163"/>
      <c r="P62" s="147"/>
    </row>
    <row r="63" spans="1:20" s="9" customFormat="1" ht="51" x14ac:dyDescent="0.15">
      <c r="A63" s="146"/>
      <c r="B63" s="146"/>
      <c r="C63" s="146"/>
      <c r="D63" s="146"/>
      <c r="E63" s="146"/>
      <c r="F63" s="147"/>
      <c r="G63" s="147"/>
      <c r="H63" s="146"/>
      <c r="I63" s="158"/>
      <c r="J63" s="159" t="s">
        <v>736</v>
      </c>
      <c r="K63" s="159" t="s">
        <v>737</v>
      </c>
      <c r="L63" s="179"/>
      <c r="M63" s="160"/>
      <c r="N63" s="160"/>
      <c r="O63" s="160"/>
      <c r="P63" s="161"/>
    </row>
    <row r="64" spans="1:20" ht="76.5" x14ac:dyDescent="0.15">
      <c r="A64" s="14"/>
      <c r="B64" s="14"/>
      <c r="C64" s="14"/>
      <c r="D64" s="14"/>
      <c r="E64" s="14"/>
      <c r="F64" s="33"/>
      <c r="G64" s="41"/>
      <c r="H64" s="30"/>
      <c r="I64" s="30" t="s">
        <v>771</v>
      </c>
      <c r="J64" s="23" t="s">
        <v>749</v>
      </c>
      <c r="K64" s="38" t="s">
        <v>772</v>
      </c>
      <c r="L64" s="37" t="s">
        <v>1030</v>
      </c>
      <c r="M64" s="37"/>
      <c r="N64" s="43"/>
      <c r="O64" s="22"/>
      <c r="P64" s="22"/>
      <c r="Q64" s="10"/>
      <c r="R64" s="10"/>
      <c r="S64" s="9"/>
      <c r="T64" s="9"/>
    </row>
    <row r="65" spans="1:20" x14ac:dyDescent="0.15">
      <c r="A65" s="14"/>
      <c r="B65" s="14"/>
      <c r="C65" s="14"/>
      <c r="D65" s="14"/>
      <c r="E65" s="14"/>
      <c r="F65" s="33"/>
      <c r="G65" s="41"/>
      <c r="H65" s="30"/>
      <c r="I65" s="34"/>
      <c r="J65" s="23" t="s">
        <v>751</v>
      </c>
      <c r="K65" s="38" t="s">
        <v>773</v>
      </c>
      <c r="L65" s="36"/>
      <c r="M65" s="36"/>
      <c r="N65" s="44"/>
      <c r="O65" s="17"/>
      <c r="P65" s="17"/>
      <c r="Q65" s="10"/>
      <c r="R65" s="10"/>
      <c r="S65" s="9"/>
      <c r="T65" s="9"/>
    </row>
    <row r="66" spans="1:20" s="9" customFormat="1" ht="25.5" x14ac:dyDescent="0.15">
      <c r="A66" s="146"/>
      <c r="B66" s="146"/>
      <c r="C66" s="146"/>
      <c r="D66" s="146"/>
      <c r="E66" s="171"/>
      <c r="F66" s="172"/>
      <c r="G66" s="147"/>
      <c r="H66" s="146"/>
      <c r="I66" s="154" t="s">
        <v>774</v>
      </c>
      <c r="J66" s="23" t="s">
        <v>744</v>
      </c>
      <c r="K66" s="68"/>
      <c r="L66" s="32" t="s">
        <v>1031</v>
      </c>
      <c r="M66" s="164"/>
      <c r="N66" s="160"/>
      <c r="O66" s="160"/>
      <c r="P66" s="161"/>
    </row>
    <row r="67" spans="1:20" s="9" customFormat="1" ht="12.75" x14ac:dyDescent="0.15">
      <c r="A67" s="146"/>
      <c r="B67" s="146"/>
      <c r="C67" s="146"/>
      <c r="D67" s="146"/>
      <c r="E67" s="146"/>
      <c r="F67" s="147"/>
      <c r="G67" s="147"/>
      <c r="H67" s="146"/>
      <c r="I67" s="162"/>
      <c r="J67" s="23" t="s">
        <v>746</v>
      </c>
      <c r="K67" s="71"/>
      <c r="L67" s="145" t="s">
        <v>775</v>
      </c>
      <c r="M67" s="170"/>
      <c r="N67" s="163"/>
      <c r="O67" s="163"/>
      <c r="P67" s="147"/>
    </row>
    <row r="68" spans="1:20" s="9" customFormat="1" ht="12.75" x14ac:dyDescent="0.15">
      <c r="A68" s="146"/>
      <c r="B68" s="146"/>
      <c r="C68" s="146"/>
      <c r="D68" s="146"/>
      <c r="E68" s="146"/>
      <c r="F68" s="147"/>
      <c r="G68" s="147"/>
      <c r="H68" s="146"/>
      <c r="I68" s="162"/>
      <c r="J68" s="23" t="s">
        <v>747</v>
      </c>
      <c r="K68" s="71"/>
      <c r="L68" s="36"/>
      <c r="M68" s="164"/>
      <c r="N68" s="160"/>
      <c r="O68" s="160"/>
      <c r="P68" s="161"/>
    </row>
    <row r="69" spans="1:20" s="9" customFormat="1" ht="25.5" x14ac:dyDescent="0.15">
      <c r="A69" s="146"/>
      <c r="B69" s="146"/>
      <c r="C69" s="146"/>
      <c r="D69" s="146"/>
      <c r="E69" s="146"/>
      <c r="F69" s="147"/>
      <c r="G69" s="147"/>
      <c r="H69" s="146"/>
      <c r="I69" s="162"/>
      <c r="J69" s="23" t="s">
        <v>739</v>
      </c>
      <c r="K69" s="71"/>
      <c r="L69" s="32" t="s">
        <v>1031</v>
      </c>
      <c r="M69" s="164"/>
      <c r="N69" s="160"/>
      <c r="O69" s="160"/>
      <c r="P69" s="161"/>
    </row>
    <row r="70" spans="1:20" s="9" customFormat="1" ht="12.75" x14ac:dyDescent="0.15">
      <c r="A70" s="146"/>
      <c r="B70" s="146"/>
      <c r="C70" s="146"/>
      <c r="D70" s="146"/>
      <c r="E70" s="146"/>
      <c r="F70" s="147"/>
      <c r="G70" s="147"/>
      <c r="H70" s="146"/>
      <c r="I70" s="158"/>
      <c r="J70" s="23" t="s">
        <v>740</v>
      </c>
      <c r="K70" s="82"/>
      <c r="L70" s="167" t="s">
        <v>776</v>
      </c>
      <c r="M70" s="164"/>
      <c r="N70" s="160"/>
      <c r="O70" s="160"/>
      <c r="P70" s="161"/>
    </row>
    <row r="71" spans="1:20" ht="38.25" x14ac:dyDescent="0.15">
      <c r="A71" s="14"/>
      <c r="B71" s="14"/>
      <c r="C71" s="14"/>
      <c r="D71" s="14"/>
      <c r="E71" s="14"/>
      <c r="F71" s="35"/>
      <c r="G71" s="36"/>
      <c r="H71" s="34"/>
      <c r="I71" s="34" t="s">
        <v>725</v>
      </c>
      <c r="J71" s="23"/>
      <c r="K71" s="38" t="s">
        <v>726</v>
      </c>
      <c r="L71" s="167" t="s">
        <v>752</v>
      </c>
      <c r="M71" s="32"/>
      <c r="N71" s="66"/>
      <c r="O71" s="55"/>
      <c r="P71" s="55"/>
      <c r="Q71" s="10"/>
      <c r="R71" s="10"/>
      <c r="S71" s="9"/>
      <c r="T71" s="9"/>
    </row>
    <row r="72" spans="1:20" ht="25.5" x14ac:dyDescent="0.15">
      <c r="A72" s="14"/>
      <c r="B72" s="14"/>
      <c r="C72" s="14"/>
      <c r="D72" s="14"/>
      <c r="E72" s="14"/>
      <c r="F72" s="33" t="s">
        <v>777</v>
      </c>
      <c r="G72" s="41"/>
      <c r="H72" s="30"/>
      <c r="I72" s="30" t="s">
        <v>778</v>
      </c>
      <c r="J72" s="28"/>
      <c r="K72" s="11"/>
      <c r="L72" s="28" t="s">
        <v>1032</v>
      </c>
      <c r="M72" s="37" t="s">
        <v>1033</v>
      </c>
      <c r="N72" s="43"/>
      <c r="O72" s="22"/>
      <c r="P72" s="22"/>
      <c r="Q72" s="10"/>
      <c r="R72" s="10"/>
      <c r="S72" s="9"/>
      <c r="T72" s="9"/>
    </row>
    <row r="73" spans="1:20" ht="25.5" x14ac:dyDescent="0.15">
      <c r="A73" s="14"/>
      <c r="B73" s="14"/>
      <c r="C73" s="14"/>
      <c r="D73" s="14"/>
      <c r="E73" s="14"/>
      <c r="F73" s="33"/>
      <c r="G73" s="41"/>
      <c r="H73" s="30"/>
      <c r="I73" s="23" t="s">
        <v>779</v>
      </c>
      <c r="J73" s="28"/>
      <c r="K73" s="11"/>
      <c r="L73" s="28" t="s">
        <v>1034</v>
      </c>
      <c r="M73" s="36"/>
      <c r="N73" s="44"/>
      <c r="O73" s="17"/>
      <c r="P73" s="17"/>
      <c r="Q73" s="10"/>
      <c r="R73" s="10"/>
      <c r="S73" s="9"/>
      <c r="T73" s="9"/>
    </row>
    <row r="74" spans="1:20" ht="129" customHeight="1" x14ac:dyDescent="0.15">
      <c r="A74" s="14"/>
      <c r="B74" s="63" t="s">
        <v>780</v>
      </c>
      <c r="C74" s="13" t="s">
        <v>228</v>
      </c>
      <c r="D74" s="13"/>
      <c r="E74" s="13"/>
      <c r="F74" s="31" t="s">
        <v>781</v>
      </c>
      <c r="G74" s="37" t="s">
        <v>1035</v>
      </c>
      <c r="H74" s="37" t="s">
        <v>1036</v>
      </c>
      <c r="I74" s="28" t="s">
        <v>782</v>
      </c>
      <c r="J74" s="28"/>
      <c r="K74" s="11" t="s">
        <v>1037</v>
      </c>
      <c r="L74" s="37" t="s">
        <v>1038</v>
      </c>
      <c r="M74" s="37"/>
      <c r="N74" s="22"/>
      <c r="O74" s="22"/>
      <c r="P74" s="22"/>
      <c r="Q74" s="10"/>
      <c r="R74" s="10"/>
      <c r="S74" s="9"/>
      <c r="T74" s="9"/>
    </row>
    <row r="75" spans="1:20" ht="127.5" x14ac:dyDescent="0.15">
      <c r="A75" s="14"/>
      <c r="B75" s="46"/>
      <c r="C75" s="15"/>
      <c r="D75" s="15"/>
      <c r="E75" s="15"/>
      <c r="F75" s="35"/>
      <c r="G75" s="36"/>
      <c r="H75" s="34"/>
      <c r="I75" s="23" t="s">
        <v>41</v>
      </c>
      <c r="J75" s="23"/>
      <c r="K75" s="38" t="s">
        <v>783</v>
      </c>
      <c r="L75" s="36"/>
      <c r="M75" s="36"/>
      <c r="N75" s="66"/>
      <c r="O75" s="55"/>
      <c r="P75" s="55"/>
      <c r="Q75" s="10"/>
      <c r="R75" s="10"/>
      <c r="S75" s="9"/>
      <c r="T75" s="9"/>
    </row>
    <row r="76" spans="1:20" ht="38.25" x14ac:dyDescent="0.15">
      <c r="A76" s="14"/>
      <c r="B76" s="46"/>
      <c r="C76" s="13" t="s">
        <v>238</v>
      </c>
      <c r="D76" s="63" t="s">
        <v>784</v>
      </c>
      <c r="E76" s="13"/>
      <c r="F76" s="31" t="s">
        <v>785</v>
      </c>
      <c r="G76" s="37" t="s">
        <v>1039</v>
      </c>
      <c r="H76" s="37"/>
      <c r="I76" s="28" t="s">
        <v>242</v>
      </c>
      <c r="J76" s="28"/>
      <c r="K76" s="11"/>
      <c r="L76" s="145" t="s">
        <v>730</v>
      </c>
      <c r="M76" s="37"/>
      <c r="N76" s="22"/>
      <c r="O76" s="22"/>
      <c r="P76" s="22"/>
      <c r="Q76" s="10"/>
      <c r="R76" s="10"/>
      <c r="S76" s="9"/>
      <c r="T76" s="9"/>
    </row>
    <row r="77" spans="1:20" ht="51" x14ac:dyDescent="0.15">
      <c r="A77" s="14"/>
      <c r="B77" s="46"/>
      <c r="C77" s="14"/>
      <c r="D77" s="13" t="s">
        <v>762</v>
      </c>
      <c r="E77" s="13"/>
      <c r="F77" s="31" t="s">
        <v>786</v>
      </c>
      <c r="G77" s="37"/>
      <c r="H77" s="37"/>
      <c r="I77" s="28" t="s">
        <v>787</v>
      </c>
      <c r="J77" s="28"/>
      <c r="K77" s="11" t="s">
        <v>788</v>
      </c>
      <c r="L77" s="37" t="s">
        <v>1040</v>
      </c>
      <c r="M77" s="37"/>
      <c r="N77" s="22"/>
      <c r="O77" s="22"/>
      <c r="P77" s="22"/>
      <c r="Q77" s="10"/>
      <c r="R77" s="10"/>
      <c r="S77" s="9"/>
      <c r="T77" s="9"/>
    </row>
    <row r="78" spans="1:20" ht="153" x14ac:dyDescent="0.15">
      <c r="A78" s="14"/>
      <c r="B78" s="52"/>
      <c r="C78" s="15"/>
      <c r="D78" s="15"/>
      <c r="E78" s="15"/>
      <c r="F78" s="35"/>
      <c r="G78" s="36"/>
      <c r="H78" s="34"/>
      <c r="I78" s="23" t="s">
        <v>789</v>
      </c>
      <c r="J78" s="23"/>
      <c r="K78" s="38" t="s">
        <v>790</v>
      </c>
      <c r="L78" s="32" t="s">
        <v>1041</v>
      </c>
      <c r="M78" s="32" t="s">
        <v>1042</v>
      </c>
      <c r="N78" s="66"/>
      <c r="O78" s="55"/>
      <c r="P78" s="55"/>
      <c r="Q78" s="10"/>
      <c r="R78" s="10"/>
      <c r="S78" s="9"/>
      <c r="T78" s="9"/>
    </row>
    <row r="79" spans="1:20" ht="129" customHeight="1" x14ac:dyDescent="0.15">
      <c r="A79" s="14"/>
      <c r="B79" s="63" t="s">
        <v>733</v>
      </c>
      <c r="C79" s="13" t="s">
        <v>228</v>
      </c>
      <c r="D79" s="13"/>
      <c r="E79" s="13"/>
      <c r="F79" s="31" t="s">
        <v>791</v>
      </c>
      <c r="G79" s="37" t="s">
        <v>1043</v>
      </c>
      <c r="H79" s="37"/>
      <c r="I79" s="28" t="s">
        <v>792</v>
      </c>
      <c r="J79" s="28"/>
      <c r="K79" s="11" t="s">
        <v>1044</v>
      </c>
      <c r="L79" s="37" t="s">
        <v>1045</v>
      </c>
      <c r="M79" s="37"/>
      <c r="N79" s="22"/>
      <c r="O79" s="22"/>
      <c r="P79" s="22"/>
      <c r="Q79" s="10"/>
      <c r="R79" s="10"/>
      <c r="S79" s="9"/>
      <c r="T79" s="9"/>
    </row>
    <row r="80" spans="1:20" ht="153" x14ac:dyDescent="0.15">
      <c r="A80" s="14"/>
      <c r="B80" s="46"/>
      <c r="C80" s="15"/>
      <c r="D80" s="15"/>
      <c r="E80" s="15"/>
      <c r="F80" s="35"/>
      <c r="G80" s="36"/>
      <c r="H80" s="34"/>
      <c r="I80" s="23" t="s">
        <v>793</v>
      </c>
      <c r="J80" s="23"/>
      <c r="K80" s="38" t="s">
        <v>794</v>
      </c>
      <c r="L80" s="36"/>
      <c r="M80" s="36"/>
      <c r="N80" s="66"/>
      <c r="O80" s="55"/>
      <c r="P80" s="55"/>
      <c r="Q80" s="10"/>
      <c r="R80" s="10"/>
      <c r="S80" s="9"/>
      <c r="T80" s="9"/>
    </row>
    <row r="81" spans="1:20" ht="51" x14ac:dyDescent="0.15">
      <c r="A81" s="14"/>
      <c r="B81" s="46"/>
      <c r="C81" s="13" t="s">
        <v>238</v>
      </c>
      <c r="D81" s="63" t="s">
        <v>784</v>
      </c>
      <c r="E81" s="13"/>
      <c r="F81" s="31" t="s">
        <v>795</v>
      </c>
      <c r="G81" s="37" t="s">
        <v>1046</v>
      </c>
      <c r="H81" s="37"/>
      <c r="I81" s="28" t="s">
        <v>242</v>
      </c>
      <c r="J81" s="28"/>
      <c r="K81" s="11"/>
      <c r="L81" s="145" t="s">
        <v>796</v>
      </c>
      <c r="M81" s="37"/>
      <c r="N81" s="22"/>
      <c r="O81" s="22"/>
      <c r="P81" s="22"/>
      <c r="Q81" s="10"/>
      <c r="R81" s="10"/>
      <c r="S81" s="9"/>
      <c r="T81" s="9"/>
    </row>
    <row r="82" spans="1:20" ht="25.5" x14ac:dyDescent="0.15">
      <c r="A82" s="14"/>
      <c r="B82" s="46"/>
      <c r="C82" s="14"/>
      <c r="D82" s="13" t="s">
        <v>762</v>
      </c>
      <c r="E82" s="13"/>
      <c r="F82" s="31" t="s">
        <v>797</v>
      </c>
      <c r="G82" s="37" t="s">
        <v>1047</v>
      </c>
      <c r="H82" s="37"/>
      <c r="I82" s="28" t="s">
        <v>701</v>
      </c>
      <c r="J82" s="28"/>
      <c r="K82" s="11" t="s">
        <v>798</v>
      </c>
      <c r="L82" s="37" t="s">
        <v>1048</v>
      </c>
      <c r="M82" s="37"/>
      <c r="N82" s="22"/>
      <c r="O82" s="22"/>
      <c r="P82" s="22"/>
      <c r="Q82" s="10"/>
      <c r="R82" s="10"/>
      <c r="S82" s="9"/>
      <c r="T82" s="9"/>
    </row>
    <row r="83" spans="1:20" x14ac:dyDescent="0.15">
      <c r="A83" s="14"/>
      <c r="B83" s="46"/>
      <c r="C83" s="14"/>
      <c r="D83" s="14"/>
      <c r="E83" s="14"/>
      <c r="F83" s="33"/>
      <c r="G83" s="41"/>
      <c r="H83" s="41"/>
      <c r="I83" s="23" t="s">
        <v>705</v>
      </c>
      <c r="J83" s="23"/>
      <c r="K83" s="38"/>
      <c r="L83" s="167" t="s">
        <v>799</v>
      </c>
      <c r="M83" s="37"/>
      <c r="N83" s="22"/>
      <c r="O83" s="22"/>
      <c r="P83" s="22"/>
      <c r="Q83" s="10"/>
      <c r="R83" s="10"/>
      <c r="S83" s="9"/>
      <c r="T83" s="9"/>
    </row>
    <row r="84" spans="1:20" x14ac:dyDescent="0.15">
      <c r="A84" s="14"/>
      <c r="B84" s="46"/>
      <c r="C84" s="14"/>
      <c r="D84" s="14"/>
      <c r="E84" s="14"/>
      <c r="F84" s="33"/>
      <c r="G84" s="41"/>
      <c r="H84" s="41"/>
      <c r="I84" s="34" t="s">
        <v>707</v>
      </c>
      <c r="J84" s="23"/>
      <c r="K84" s="38"/>
      <c r="L84" s="167" t="s">
        <v>800</v>
      </c>
      <c r="M84" s="37"/>
      <c r="N84" s="22"/>
      <c r="O84" s="22"/>
      <c r="P84" s="22"/>
      <c r="Q84" s="10"/>
      <c r="R84" s="10"/>
      <c r="S84" s="9"/>
      <c r="T84" s="9"/>
    </row>
    <row r="85" spans="1:20" x14ac:dyDescent="0.15">
      <c r="A85" s="14"/>
      <c r="B85" s="52"/>
      <c r="C85" s="15"/>
      <c r="D85" s="15"/>
      <c r="E85" s="15"/>
      <c r="F85" s="35"/>
      <c r="G85" s="36"/>
      <c r="H85" s="34"/>
      <c r="I85" s="23" t="s">
        <v>725</v>
      </c>
      <c r="J85" s="23"/>
      <c r="K85" s="38"/>
      <c r="L85" s="167" t="s">
        <v>801</v>
      </c>
      <c r="M85" s="32"/>
      <c r="N85" s="66"/>
      <c r="O85" s="55"/>
      <c r="P85" s="55"/>
      <c r="Q85" s="10"/>
      <c r="R85" s="10"/>
      <c r="S85" s="9"/>
      <c r="T85" s="9"/>
    </row>
    <row r="86" spans="1:20" ht="129" customHeight="1" x14ac:dyDescent="0.15">
      <c r="A86" s="14"/>
      <c r="B86" s="63" t="s">
        <v>69</v>
      </c>
      <c r="C86" s="13" t="s">
        <v>228</v>
      </c>
      <c r="D86" s="13"/>
      <c r="E86" s="13"/>
      <c r="F86" s="31" t="s">
        <v>802</v>
      </c>
      <c r="G86" s="37" t="s">
        <v>1049</v>
      </c>
      <c r="H86" s="37" t="s">
        <v>1050</v>
      </c>
      <c r="I86" s="28" t="s">
        <v>803</v>
      </c>
      <c r="J86" s="28"/>
      <c r="K86" s="11" t="s">
        <v>1051</v>
      </c>
      <c r="L86" s="63" t="s">
        <v>1052</v>
      </c>
      <c r="M86" s="37"/>
      <c r="N86" s="22"/>
      <c r="O86" s="22"/>
      <c r="P86" s="22"/>
      <c r="Q86" s="10"/>
      <c r="R86" s="10"/>
      <c r="S86" s="9"/>
      <c r="T86" s="9"/>
    </row>
    <row r="87" spans="1:20" ht="153" x14ac:dyDescent="0.15">
      <c r="A87" s="14"/>
      <c r="B87" s="46"/>
      <c r="C87" s="15"/>
      <c r="D87" s="15"/>
      <c r="E87" s="15"/>
      <c r="F87" s="35"/>
      <c r="G87" s="36"/>
      <c r="H87" s="34"/>
      <c r="I87" s="23" t="s">
        <v>804</v>
      </c>
      <c r="J87" s="23"/>
      <c r="K87" s="38" t="s">
        <v>794</v>
      </c>
      <c r="L87" s="36"/>
      <c r="M87" s="36"/>
      <c r="N87" s="66"/>
      <c r="O87" s="55"/>
      <c r="P87" s="55"/>
      <c r="Q87" s="10"/>
      <c r="R87" s="10"/>
      <c r="S87" s="9"/>
      <c r="T87" s="9"/>
    </row>
    <row r="88" spans="1:20" ht="102" x14ac:dyDescent="0.15">
      <c r="A88" s="14"/>
      <c r="B88" s="46"/>
      <c r="C88" s="13" t="s">
        <v>238</v>
      </c>
      <c r="D88" s="63"/>
      <c r="E88" s="13"/>
      <c r="F88" s="31" t="s">
        <v>805</v>
      </c>
      <c r="G88" s="41" t="s">
        <v>1053</v>
      </c>
      <c r="H88" s="30"/>
      <c r="I88" s="23" t="s">
        <v>806</v>
      </c>
      <c r="J88" s="23"/>
      <c r="K88" s="38" t="s">
        <v>807</v>
      </c>
      <c r="L88" s="41" t="s">
        <v>1054</v>
      </c>
      <c r="M88" s="41"/>
      <c r="N88" s="43"/>
      <c r="O88" s="22"/>
      <c r="P88" s="22"/>
      <c r="Q88" s="10"/>
      <c r="R88" s="10"/>
      <c r="S88" s="9"/>
      <c r="T88" s="9"/>
    </row>
    <row r="89" spans="1:20" ht="63.75" x14ac:dyDescent="0.15">
      <c r="A89" s="14"/>
      <c r="B89" s="52"/>
      <c r="C89" s="15"/>
      <c r="D89" s="52"/>
      <c r="E89" s="15"/>
      <c r="F89" s="35"/>
      <c r="G89" s="36"/>
      <c r="H89" s="36"/>
      <c r="I89" s="23" t="s">
        <v>808</v>
      </c>
      <c r="J89" s="23"/>
      <c r="K89" s="38" t="s">
        <v>809</v>
      </c>
      <c r="L89" s="173"/>
      <c r="M89" s="36"/>
      <c r="N89" s="17"/>
      <c r="O89" s="17"/>
      <c r="P89" s="17"/>
      <c r="Q89" s="10"/>
      <c r="R89" s="10"/>
      <c r="S89" s="9"/>
      <c r="T89" s="9"/>
    </row>
    <row r="90" spans="1:20" ht="129" customHeight="1" x14ac:dyDescent="0.15">
      <c r="A90" s="14"/>
      <c r="B90" s="63" t="s">
        <v>810</v>
      </c>
      <c r="C90" s="13" t="s">
        <v>228</v>
      </c>
      <c r="D90" s="13"/>
      <c r="E90" s="13"/>
      <c r="F90" s="31" t="s">
        <v>811</v>
      </c>
      <c r="G90" s="37" t="s">
        <v>1055</v>
      </c>
      <c r="H90" s="37" t="s">
        <v>1056</v>
      </c>
      <c r="I90" s="28" t="s">
        <v>812</v>
      </c>
      <c r="J90" s="28"/>
      <c r="K90" s="11" t="s">
        <v>1057</v>
      </c>
      <c r="L90" s="63" t="s">
        <v>1058</v>
      </c>
      <c r="M90" s="37"/>
      <c r="N90" s="22"/>
      <c r="O90" s="22"/>
      <c r="P90" s="22"/>
      <c r="Q90" s="10"/>
      <c r="R90" s="10"/>
      <c r="S90" s="9"/>
      <c r="T90" s="9"/>
    </row>
    <row r="91" spans="1:20" ht="127.5" x14ac:dyDescent="0.15">
      <c r="A91" s="14"/>
      <c r="B91" s="46"/>
      <c r="C91" s="15"/>
      <c r="D91" s="15"/>
      <c r="E91" s="15"/>
      <c r="F91" s="35"/>
      <c r="G91" s="36"/>
      <c r="H91" s="34"/>
      <c r="I91" s="23" t="s">
        <v>813</v>
      </c>
      <c r="J91" s="23"/>
      <c r="K91" s="38" t="s">
        <v>814</v>
      </c>
      <c r="L91" s="36"/>
      <c r="M91" s="36"/>
      <c r="N91" s="66"/>
      <c r="O91" s="55"/>
      <c r="P91" s="55"/>
      <c r="Q91" s="10"/>
      <c r="R91" s="10"/>
      <c r="S91" s="9"/>
      <c r="T91" s="9"/>
    </row>
    <row r="92" spans="1:20" ht="25.5" x14ac:dyDescent="0.15">
      <c r="A92" s="14"/>
      <c r="B92" s="46"/>
      <c r="C92" s="14" t="s">
        <v>238</v>
      </c>
      <c r="D92" s="52" t="s">
        <v>784</v>
      </c>
      <c r="E92" s="15"/>
      <c r="F92" s="35" t="s">
        <v>815</v>
      </c>
      <c r="G92" s="37" t="s">
        <v>1059</v>
      </c>
      <c r="H92" s="34"/>
      <c r="I92" s="23" t="s">
        <v>242</v>
      </c>
      <c r="J92" s="23"/>
      <c r="K92" s="38"/>
      <c r="L92" s="173" t="s">
        <v>730</v>
      </c>
      <c r="M92" s="37" t="s">
        <v>1060</v>
      </c>
      <c r="N92" s="43"/>
      <c r="O92" s="22"/>
      <c r="P92" s="22"/>
      <c r="Q92" s="10"/>
      <c r="R92" s="10"/>
      <c r="S92" s="9"/>
      <c r="T92" s="9"/>
    </row>
    <row r="93" spans="1:20" ht="25.5" x14ac:dyDescent="0.15">
      <c r="A93" s="14"/>
      <c r="B93" s="46"/>
      <c r="C93" s="14"/>
      <c r="D93" s="14" t="s">
        <v>762</v>
      </c>
      <c r="E93" s="14"/>
      <c r="F93" s="33" t="s">
        <v>816</v>
      </c>
      <c r="G93" s="37" t="s">
        <v>1061</v>
      </c>
      <c r="H93" s="30"/>
      <c r="I93" s="23" t="s">
        <v>817</v>
      </c>
      <c r="J93" s="23"/>
      <c r="K93" s="38"/>
      <c r="L93" s="173"/>
      <c r="M93" s="41"/>
      <c r="N93" s="72"/>
      <c r="O93" s="64"/>
      <c r="P93" s="64"/>
      <c r="Q93" s="10"/>
      <c r="R93" s="10"/>
      <c r="S93" s="9"/>
      <c r="T93" s="9"/>
    </row>
    <row r="94" spans="1:20" x14ac:dyDescent="0.15">
      <c r="A94" s="14"/>
      <c r="B94" s="46"/>
      <c r="C94" s="14"/>
      <c r="D94" s="46"/>
      <c r="E94" s="14"/>
      <c r="F94" s="33"/>
      <c r="G94" s="41"/>
      <c r="H94" s="30"/>
      <c r="I94" s="23" t="s">
        <v>705</v>
      </c>
      <c r="J94" s="23"/>
      <c r="K94" s="38"/>
      <c r="L94" s="167" t="s">
        <v>799</v>
      </c>
      <c r="M94" s="41"/>
      <c r="N94" s="72"/>
      <c r="O94" s="64"/>
      <c r="P94" s="64"/>
      <c r="Q94" s="10"/>
      <c r="R94" s="10"/>
      <c r="S94" s="9"/>
      <c r="T94" s="9"/>
    </row>
    <row r="95" spans="1:20" x14ac:dyDescent="0.15">
      <c r="A95" s="14"/>
      <c r="B95" s="46"/>
      <c r="C95" s="14"/>
      <c r="D95" s="46"/>
      <c r="E95" s="14"/>
      <c r="F95" s="33"/>
      <c r="G95" s="41"/>
      <c r="H95" s="30"/>
      <c r="I95" s="34" t="s">
        <v>707</v>
      </c>
      <c r="J95" s="23"/>
      <c r="K95" s="38"/>
      <c r="L95" s="167" t="s">
        <v>800</v>
      </c>
      <c r="M95" s="41"/>
      <c r="N95" s="72"/>
      <c r="O95" s="64"/>
      <c r="P95" s="64"/>
      <c r="Q95" s="10"/>
      <c r="R95" s="10"/>
      <c r="S95" s="9"/>
      <c r="T95" s="9"/>
    </row>
    <row r="96" spans="1:20" ht="63.75" x14ac:dyDescent="0.15">
      <c r="A96" s="14"/>
      <c r="B96" s="46"/>
      <c r="C96" s="14"/>
      <c r="D96" s="46"/>
      <c r="E96" s="14"/>
      <c r="F96" s="33"/>
      <c r="G96" s="41"/>
      <c r="H96" s="30"/>
      <c r="I96" s="23" t="s">
        <v>818</v>
      </c>
      <c r="J96" s="23" t="s">
        <v>819</v>
      </c>
      <c r="K96" s="38" t="s">
        <v>820</v>
      </c>
      <c r="L96" s="34" t="s">
        <v>1062</v>
      </c>
      <c r="M96" s="41"/>
      <c r="N96" s="72"/>
      <c r="O96" s="64"/>
      <c r="P96" s="64"/>
      <c r="Q96" s="10"/>
      <c r="R96" s="10"/>
      <c r="S96" s="9"/>
      <c r="T96" s="9"/>
    </row>
    <row r="97" spans="1:20" x14ac:dyDescent="0.15">
      <c r="A97" s="14"/>
      <c r="B97" s="52"/>
      <c r="C97" s="15"/>
      <c r="D97" s="15"/>
      <c r="E97" s="15"/>
      <c r="F97" s="35"/>
      <c r="G97" s="36"/>
      <c r="H97" s="34"/>
      <c r="I97" s="23" t="s">
        <v>725</v>
      </c>
      <c r="J97" s="23"/>
      <c r="K97" s="38"/>
      <c r="L97" s="167" t="s">
        <v>801</v>
      </c>
      <c r="M97" s="36"/>
      <c r="N97" s="44"/>
      <c r="O97" s="17"/>
      <c r="P97" s="17"/>
      <c r="Q97" s="10"/>
      <c r="R97" s="10"/>
      <c r="S97" s="9"/>
      <c r="T97" s="9"/>
    </row>
    <row r="98" spans="1:20" ht="129" customHeight="1" x14ac:dyDescent="0.15">
      <c r="A98" s="14"/>
      <c r="B98" s="63" t="s">
        <v>821</v>
      </c>
      <c r="C98" s="13" t="s">
        <v>228</v>
      </c>
      <c r="D98" s="13"/>
      <c r="E98" s="13"/>
      <c r="F98" s="31" t="s">
        <v>822</v>
      </c>
      <c r="G98" s="37" t="s">
        <v>1063</v>
      </c>
      <c r="H98" s="37" t="s">
        <v>1064</v>
      </c>
      <c r="I98" s="28" t="s">
        <v>823</v>
      </c>
      <c r="J98" s="28"/>
      <c r="K98" s="11" t="s">
        <v>1065</v>
      </c>
      <c r="L98" s="63" t="s">
        <v>1066</v>
      </c>
      <c r="M98" s="37"/>
      <c r="N98" s="22"/>
      <c r="O98" s="22"/>
      <c r="P98" s="22"/>
      <c r="Q98" s="10"/>
      <c r="R98" s="10"/>
      <c r="S98" s="9"/>
      <c r="T98" s="9"/>
    </row>
    <row r="99" spans="1:20" ht="102" x14ac:dyDescent="0.15">
      <c r="A99" s="14"/>
      <c r="B99" s="46"/>
      <c r="C99" s="15"/>
      <c r="D99" s="15"/>
      <c r="E99" s="15"/>
      <c r="F99" s="35"/>
      <c r="G99" s="36"/>
      <c r="H99" s="34"/>
      <c r="I99" s="23" t="s">
        <v>824</v>
      </c>
      <c r="J99" s="23"/>
      <c r="K99" s="38" t="s">
        <v>825</v>
      </c>
      <c r="L99" s="36"/>
      <c r="M99" s="36"/>
      <c r="N99" s="44"/>
      <c r="O99" s="17"/>
      <c r="P99" s="17"/>
      <c r="Q99" s="10"/>
      <c r="R99" s="10"/>
      <c r="S99" s="9"/>
      <c r="T99" s="9"/>
    </row>
    <row r="100" spans="1:20" ht="63.75" x14ac:dyDescent="0.15">
      <c r="A100" s="14"/>
      <c r="B100" s="46"/>
      <c r="C100" s="14" t="s">
        <v>238</v>
      </c>
      <c r="D100" s="14"/>
      <c r="E100" s="14"/>
      <c r="F100" s="33" t="s">
        <v>826</v>
      </c>
      <c r="G100" s="41" t="s">
        <v>1067</v>
      </c>
      <c r="H100" s="30"/>
      <c r="I100" s="23" t="s">
        <v>827</v>
      </c>
      <c r="J100" s="23"/>
      <c r="K100" s="38" t="s">
        <v>828</v>
      </c>
      <c r="L100" s="41" t="s">
        <v>1068</v>
      </c>
      <c r="M100" s="41"/>
      <c r="N100" s="43"/>
      <c r="O100" s="22"/>
      <c r="P100" s="22"/>
      <c r="Q100" s="10"/>
      <c r="R100" s="10"/>
      <c r="S100" s="9"/>
      <c r="T100" s="9"/>
    </row>
    <row r="101" spans="1:20" ht="89.25" x14ac:dyDescent="0.15">
      <c r="A101" s="14"/>
      <c r="B101" s="46"/>
      <c r="C101" s="15"/>
      <c r="D101" s="15"/>
      <c r="E101" s="15"/>
      <c r="F101" s="35"/>
      <c r="G101" s="36"/>
      <c r="H101" s="34"/>
      <c r="I101" s="23" t="s">
        <v>829</v>
      </c>
      <c r="J101" s="23"/>
      <c r="K101" s="38" t="s">
        <v>830</v>
      </c>
      <c r="L101" s="36"/>
      <c r="M101" s="36"/>
      <c r="N101" s="44"/>
      <c r="O101" s="17"/>
      <c r="P101" s="17"/>
      <c r="Q101" s="10"/>
      <c r="R101" s="10"/>
      <c r="S101" s="9"/>
      <c r="T101" s="9"/>
    </row>
    <row r="102" spans="1:20" ht="76.5" x14ac:dyDescent="0.15">
      <c r="A102" s="14"/>
      <c r="B102" s="63" t="s">
        <v>831</v>
      </c>
      <c r="C102" s="13" t="s">
        <v>228</v>
      </c>
      <c r="D102" s="13"/>
      <c r="E102" s="13"/>
      <c r="F102" s="31" t="s">
        <v>832</v>
      </c>
      <c r="G102" s="37" t="s">
        <v>1069</v>
      </c>
      <c r="H102" s="37" t="s">
        <v>1070</v>
      </c>
      <c r="I102" s="28" t="s">
        <v>833</v>
      </c>
      <c r="J102" s="28"/>
      <c r="K102" s="11" t="s">
        <v>1071</v>
      </c>
      <c r="L102" s="63" t="s">
        <v>1072</v>
      </c>
      <c r="M102" s="37"/>
      <c r="N102" s="22"/>
      <c r="O102" s="22"/>
      <c r="P102" s="22"/>
      <c r="Q102" s="10"/>
      <c r="R102" s="10"/>
      <c r="S102" s="9"/>
      <c r="T102" s="9"/>
    </row>
    <row r="103" spans="1:20" ht="114.75" x14ac:dyDescent="0.15">
      <c r="A103" s="14"/>
      <c r="B103" s="46"/>
      <c r="C103" s="15"/>
      <c r="D103" s="15"/>
      <c r="E103" s="15"/>
      <c r="F103" s="35"/>
      <c r="G103" s="36"/>
      <c r="H103" s="34"/>
      <c r="I103" s="23" t="s">
        <v>47</v>
      </c>
      <c r="J103" s="23"/>
      <c r="K103" s="38" t="s">
        <v>834</v>
      </c>
      <c r="L103" s="36"/>
      <c r="M103" s="36"/>
      <c r="N103" s="44"/>
      <c r="O103" s="17"/>
      <c r="P103" s="17"/>
      <c r="Q103" s="10"/>
      <c r="R103" s="10"/>
      <c r="S103" s="9"/>
      <c r="T103" s="9"/>
    </row>
    <row r="104" spans="1:20" ht="76.5" x14ac:dyDescent="0.15">
      <c r="A104" s="14"/>
      <c r="B104" s="46"/>
      <c r="C104" s="14" t="s">
        <v>238</v>
      </c>
      <c r="D104" s="14"/>
      <c r="E104" s="14"/>
      <c r="F104" s="33" t="s">
        <v>835</v>
      </c>
      <c r="G104" s="41" t="s">
        <v>1073</v>
      </c>
      <c r="H104" s="30"/>
      <c r="I104" s="23" t="s">
        <v>836</v>
      </c>
      <c r="J104" s="23"/>
      <c r="K104" s="38" t="s">
        <v>837</v>
      </c>
      <c r="L104" s="41" t="s">
        <v>1074</v>
      </c>
      <c r="M104" s="41"/>
      <c r="N104" s="43"/>
      <c r="O104" s="22"/>
      <c r="P104" s="22"/>
      <c r="Q104" s="10"/>
      <c r="R104" s="10"/>
      <c r="S104" s="9"/>
      <c r="T104" s="9"/>
    </row>
    <row r="105" spans="1:20" ht="63.75" x14ac:dyDescent="0.15">
      <c r="A105" s="14"/>
      <c r="B105" s="46"/>
      <c r="C105" s="14"/>
      <c r="D105" s="14"/>
      <c r="E105" s="14"/>
      <c r="F105" s="33"/>
      <c r="G105" s="41"/>
      <c r="H105" s="30"/>
      <c r="I105" s="23" t="s">
        <v>705</v>
      </c>
      <c r="J105" s="23"/>
      <c r="K105" s="38" t="s">
        <v>838</v>
      </c>
      <c r="L105" s="36"/>
      <c r="M105" s="36"/>
      <c r="N105" s="44"/>
      <c r="O105" s="17"/>
      <c r="P105" s="17"/>
      <c r="Q105" s="10"/>
      <c r="R105" s="10"/>
      <c r="S105" s="9"/>
      <c r="T105" s="9"/>
    </row>
    <row r="106" spans="1:20" ht="51" x14ac:dyDescent="0.15">
      <c r="A106" s="14"/>
      <c r="B106" s="46"/>
      <c r="C106" s="15"/>
      <c r="D106" s="15"/>
      <c r="E106" s="15"/>
      <c r="F106" s="35"/>
      <c r="G106" s="36"/>
      <c r="H106" s="34"/>
      <c r="I106" s="23" t="s">
        <v>839</v>
      </c>
      <c r="J106" s="23" t="s">
        <v>840</v>
      </c>
      <c r="K106" s="38" t="s">
        <v>841</v>
      </c>
      <c r="L106" s="36" t="s">
        <v>1075</v>
      </c>
      <c r="M106" s="36"/>
      <c r="N106" s="44"/>
      <c r="O106" s="17"/>
      <c r="P106" s="17"/>
      <c r="Q106" s="10"/>
      <c r="R106" s="10"/>
      <c r="S106" s="9"/>
      <c r="T106" s="9"/>
    </row>
    <row r="107" spans="1:20" ht="63.75" x14ac:dyDescent="0.15">
      <c r="A107" s="14"/>
      <c r="B107" s="63" t="s">
        <v>76</v>
      </c>
      <c r="C107" s="13" t="s">
        <v>228</v>
      </c>
      <c r="D107" s="13"/>
      <c r="E107" s="13"/>
      <c r="F107" s="31" t="s">
        <v>842</v>
      </c>
      <c r="G107" s="37" t="s">
        <v>1076</v>
      </c>
      <c r="H107" s="37" t="s">
        <v>1077</v>
      </c>
      <c r="I107" s="28" t="s">
        <v>843</v>
      </c>
      <c r="J107" s="28"/>
      <c r="K107" s="11" t="s">
        <v>1078</v>
      </c>
      <c r="L107" s="63" t="s">
        <v>1079</v>
      </c>
      <c r="M107" s="37"/>
      <c r="N107" s="22"/>
      <c r="O107" s="22"/>
      <c r="P107" s="22"/>
      <c r="Q107" s="10"/>
      <c r="R107" s="10"/>
      <c r="S107" s="9"/>
      <c r="T107" s="9"/>
    </row>
    <row r="108" spans="1:20" ht="114.75" x14ac:dyDescent="0.15">
      <c r="A108" s="14"/>
      <c r="B108" s="46"/>
      <c r="C108" s="15"/>
      <c r="D108" s="15"/>
      <c r="E108" s="15"/>
      <c r="F108" s="35"/>
      <c r="G108" s="36"/>
      <c r="H108" s="34"/>
      <c r="I108" s="23" t="s">
        <v>80</v>
      </c>
      <c r="J108" s="23"/>
      <c r="K108" s="38" t="s">
        <v>844</v>
      </c>
      <c r="L108" s="36"/>
      <c r="M108" s="36"/>
      <c r="N108" s="44"/>
      <c r="O108" s="17"/>
      <c r="P108" s="17"/>
      <c r="Q108" s="10"/>
      <c r="R108" s="10"/>
      <c r="S108" s="9"/>
      <c r="T108" s="9"/>
    </row>
    <row r="109" spans="1:20" ht="76.5" x14ac:dyDescent="0.15">
      <c r="A109" s="14"/>
      <c r="B109" s="46"/>
      <c r="C109" s="14" t="s">
        <v>238</v>
      </c>
      <c r="D109" s="14"/>
      <c r="E109" s="14"/>
      <c r="F109" s="33" t="s">
        <v>845</v>
      </c>
      <c r="G109" s="41" t="s">
        <v>1080</v>
      </c>
      <c r="H109" s="30"/>
      <c r="I109" s="23" t="s">
        <v>827</v>
      </c>
      <c r="J109" s="23"/>
      <c r="K109" s="38" t="s">
        <v>846</v>
      </c>
      <c r="L109" s="36" t="s">
        <v>1081</v>
      </c>
      <c r="M109" s="36"/>
      <c r="N109" s="44"/>
      <c r="O109" s="17"/>
      <c r="P109" s="17"/>
      <c r="Q109" s="10"/>
      <c r="R109" s="10"/>
      <c r="S109" s="9"/>
      <c r="T109" s="9"/>
    </row>
    <row r="110" spans="1:20" ht="63.75" x14ac:dyDescent="0.15">
      <c r="A110" s="14"/>
      <c r="B110" s="46"/>
      <c r="C110" s="15"/>
      <c r="D110" s="15"/>
      <c r="E110" s="15"/>
      <c r="F110" s="35"/>
      <c r="G110" s="36"/>
      <c r="H110" s="34"/>
      <c r="I110" s="23" t="s">
        <v>829</v>
      </c>
      <c r="J110" s="23"/>
      <c r="K110" s="38" t="s">
        <v>847</v>
      </c>
      <c r="L110" s="36"/>
      <c r="M110" s="36"/>
      <c r="N110" s="44"/>
      <c r="O110" s="17"/>
      <c r="P110" s="17"/>
      <c r="Q110" s="10"/>
      <c r="R110" s="10"/>
      <c r="S110" s="9"/>
      <c r="T110" s="9"/>
    </row>
    <row r="111" spans="1:20" ht="63.75" x14ac:dyDescent="0.15">
      <c r="A111" s="14"/>
      <c r="B111" s="63" t="s">
        <v>86</v>
      </c>
      <c r="C111" s="13" t="s">
        <v>228</v>
      </c>
      <c r="D111" s="13"/>
      <c r="E111" s="13"/>
      <c r="F111" s="31" t="s">
        <v>848</v>
      </c>
      <c r="G111" s="37" t="s">
        <v>1082</v>
      </c>
      <c r="H111" s="37" t="s">
        <v>1083</v>
      </c>
      <c r="I111" s="28" t="s">
        <v>849</v>
      </c>
      <c r="J111" s="28"/>
      <c r="K111" s="11" t="s">
        <v>1084</v>
      </c>
      <c r="L111" s="63" t="s">
        <v>1085</v>
      </c>
      <c r="M111" s="37"/>
      <c r="N111" s="22"/>
      <c r="O111" s="22"/>
      <c r="P111" s="22"/>
      <c r="Q111" s="10"/>
      <c r="R111" s="10"/>
      <c r="S111" s="9"/>
      <c r="T111" s="9"/>
    </row>
    <row r="112" spans="1:20" ht="89.25" x14ac:dyDescent="0.15">
      <c r="A112" s="14"/>
      <c r="B112" s="46"/>
      <c r="C112" s="15"/>
      <c r="D112" s="15"/>
      <c r="E112" s="15"/>
      <c r="F112" s="35"/>
      <c r="G112" s="36"/>
      <c r="H112" s="34"/>
      <c r="I112" s="23" t="s">
        <v>88</v>
      </c>
      <c r="J112" s="23"/>
      <c r="K112" s="38" t="s">
        <v>850</v>
      </c>
      <c r="L112" s="36"/>
      <c r="M112" s="36"/>
      <c r="N112" s="44"/>
      <c r="O112" s="17"/>
      <c r="P112" s="17"/>
      <c r="Q112" s="10"/>
      <c r="R112" s="10"/>
      <c r="S112" s="9"/>
      <c r="T112" s="9"/>
    </row>
    <row r="113" spans="1:20" ht="25.5" x14ac:dyDescent="0.15">
      <c r="A113" s="14"/>
      <c r="B113" s="46"/>
      <c r="C113" s="14" t="s">
        <v>238</v>
      </c>
      <c r="D113" s="14"/>
      <c r="E113" s="14"/>
      <c r="F113" s="33" t="s">
        <v>851</v>
      </c>
      <c r="G113" s="41" t="s">
        <v>1086</v>
      </c>
      <c r="H113" s="30"/>
      <c r="I113" s="23" t="s">
        <v>852</v>
      </c>
      <c r="J113" s="23"/>
      <c r="K113" s="38" t="s">
        <v>511</v>
      </c>
      <c r="L113" s="41" t="s">
        <v>1087</v>
      </c>
      <c r="M113" s="41"/>
      <c r="N113" s="72"/>
      <c r="O113" s="64"/>
      <c r="P113" s="64"/>
      <c r="Q113" s="10"/>
      <c r="R113" s="10"/>
      <c r="S113" s="9"/>
      <c r="T113" s="9"/>
    </row>
    <row r="114" spans="1:20" ht="114.75" x14ac:dyDescent="0.15">
      <c r="A114" s="14"/>
      <c r="B114" s="46"/>
      <c r="C114" s="14"/>
      <c r="D114" s="14"/>
      <c r="E114" s="14"/>
      <c r="F114" s="33"/>
      <c r="G114" s="41"/>
      <c r="H114" s="30"/>
      <c r="I114" s="23" t="s">
        <v>827</v>
      </c>
      <c r="J114" s="23"/>
      <c r="K114" s="38" t="s">
        <v>853</v>
      </c>
      <c r="L114" s="41"/>
      <c r="M114" s="41"/>
      <c r="N114" s="72"/>
      <c r="O114" s="64"/>
      <c r="P114" s="64"/>
      <c r="Q114" s="10"/>
      <c r="R114" s="10"/>
      <c r="S114" s="9"/>
      <c r="T114" s="9"/>
    </row>
    <row r="115" spans="1:20" ht="25.5" x14ac:dyDescent="0.15">
      <c r="A115" s="14"/>
      <c r="B115" s="46"/>
      <c r="C115" s="14"/>
      <c r="D115" s="14"/>
      <c r="E115" s="14"/>
      <c r="F115" s="33"/>
      <c r="G115" s="41"/>
      <c r="H115" s="30"/>
      <c r="I115" s="23" t="s">
        <v>725</v>
      </c>
      <c r="J115" s="23"/>
      <c r="K115" s="38" t="s">
        <v>854</v>
      </c>
      <c r="L115" s="36"/>
      <c r="M115" s="36"/>
      <c r="N115" s="44"/>
      <c r="O115" s="17"/>
      <c r="P115" s="17"/>
      <c r="Q115" s="10"/>
      <c r="R115" s="10"/>
      <c r="S115" s="9"/>
      <c r="T115" s="9"/>
    </row>
    <row r="116" spans="1:20" ht="63.75" x14ac:dyDescent="0.15">
      <c r="A116" s="14"/>
      <c r="B116" s="63" t="s">
        <v>94</v>
      </c>
      <c r="C116" s="13" t="s">
        <v>228</v>
      </c>
      <c r="D116" s="13"/>
      <c r="E116" s="13"/>
      <c r="F116" s="31" t="s">
        <v>855</v>
      </c>
      <c r="G116" s="37" t="s">
        <v>1088</v>
      </c>
      <c r="H116" s="37" t="s">
        <v>1089</v>
      </c>
      <c r="I116" s="28" t="s">
        <v>856</v>
      </c>
      <c r="J116" s="28"/>
      <c r="K116" s="11" t="s">
        <v>1090</v>
      </c>
      <c r="L116" s="63" t="s">
        <v>1091</v>
      </c>
      <c r="M116" s="37"/>
      <c r="N116" s="22"/>
      <c r="O116" s="22"/>
      <c r="P116" s="22"/>
      <c r="Q116" s="10"/>
      <c r="R116" s="10"/>
      <c r="S116" s="9"/>
      <c r="T116" s="9"/>
    </row>
    <row r="117" spans="1:20" ht="76.5" x14ac:dyDescent="0.15">
      <c r="A117" s="14"/>
      <c r="B117" s="46"/>
      <c r="C117" s="15"/>
      <c r="D117" s="15"/>
      <c r="E117" s="15"/>
      <c r="F117" s="35"/>
      <c r="G117" s="36"/>
      <c r="H117" s="34"/>
      <c r="I117" s="23" t="s">
        <v>96</v>
      </c>
      <c r="J117" s="23"/>
      <c r="K117" s="38" t="s">
        <v>857</v>
      </c>
      <c r="L117" s="36"/>
      <c r="M117" s="36"/>
      <c r="N117" s="44"/>
      <c r="O117" s="17"/>
      <c r="P117" s="17"/>
      <c r="Q117" s="10"/>
      <c r="R117" s="10"/>
      <c r="S117" s="9"/>
      <c r="T117" s="9"/>
    </row>
    <row r="118" spans="1:20" ht="38.25" x14ac:dyDescent="0.15">
      <c r="A118" s="14"/>
      <c r="B118" s="46"/>
      <c r="C118" s="14" t="s">
        <v>238</v>
      </c>
      <c r="D118" s="14"/>
      <c r="E118" s="14"/>
      <c r="F118" s="33" t="s">
        <v>858</v>
      </c>
      <c r="G118" s="41" t="s">
        <v>1092</v>
      </c>
      <c r="H118" s="30"/>
      <c r="I118" s="23" t="s">
        <v>827</v>
      </c>
      <c r="J118" s="23"/>
      <c r="K118" s="38" t="s">
        <v>859</v>
      </c>
      <c r="L118" s="41" t="s">
        <v>1093</v>
      </c>
      <c r="M118" s="41"/>
      <c r="N118" s="72"/>
      <c r="O118" s="64"/>
      <c r="P118" s="64"/>
      <c r="Q118" s="10"/>
      <c r="R118" s="10"/>
      <c r="S118" s="9"/>
      <c r="T118" s="9"/>
    </row>
    <row r="119" spans="1:20" ht="76.5" x14ac:dyDescent="0.15">
      <c r="A119" s="14"/>
      <c r="B119" s="46"/>
      <c r="C119" s="14"/>
      <c r="D119" s="14"/>
      <c r="E119" s="14"/>
      <c r="F119" s="33"/>
      <c r="G119" s="41"/>
      <c r="H119" s="30"/>
      <c r="I119" s="23" t="s">
        <v>860</v>
      </c>
      <c r="J119" s="23"/>
      <c r="K119" s="38" t="s">
        <v>861</v>
      </c>
      <c r="L119" s="41"/>
      <c r="M119" s="41"/>
      <c r="N119" s="72"/>
      <c r="O119" s="64"/>
      <c r="P119" s="64"/>
      <c r="Q119" s="10"/>
      <c r="R119" s="10"/>
      <c r="S119" s="9"/>
      <c r="T119" s="9"/>
    </row>
    <row r="120" spans="1:20" ht="25.5" x14ac:dyDescent="0.15">
      <c r="A120" s="14"/>
      <c r="B120" s="46"/>
      <c r="C120" s="14"/>
      <c r="D120" s="14"/>
      <c r="E120" s="14"/>
      <c r="F120" s="33"/>
      <c r="G120" s="41"/>
      <c r="H120" s="30"/>
      <c r="I120" s="23" t="s">
        <v>725</v>
      </c>
      <c r="J120" s="23"/>
      <c r="K120" s="38" t="s">
        <v>854</v>
      </c>
      <c r="L120" s="36"/>
      <c r="M120" s="36"/>
      <c r="N120" s="44"/>
      <c r="O120" s="17"/>
      <c r="P120" s="17"/>
      <c r="Q120" s="10"/>
      <c r="R120" s="10"/>
      <c r="S120" s="9"/>
      <c r="T120" s="9"/>
    </row>
    <row r="121" spans="1:20" ht="63.75" x14ac:dyDescent="0.15">
      <c r="A121" s="14"/>
      <c r="B121" s="63" t="s">
        <v>725</v>
      </c>
      <c r="C121" s="13" t="s">
        <v>228</v>
      </c>
      <c r="D121" s="13"/>
      <c r="E121" s="13"/>
      <c r="F121" s="31" t="s">
        <v>862</v>
      </c>
      <c r="G121" s="37" t="s">
        <v>1094</v>
      </c>
      <c r="H121" s="37" t="s">
        <v>1095</v>
      </c>
      <c r="I121" s="28" t="s">
        <v>863</v>
      </c>
      <c r="J121" s="28"/>
      <c r="K121" s="11"/>
      <c r="L121" s="63" t="s">
        <v>1096</v>
      </c>
      <c r="M121" s="37" t="s">
        <v>1097</v>
      </c>
      <c r="N121" s="22"/>
      <c r="O121" s="22"/>
      <c r="P121" s="22"/>
      <c r="Q121" s="10"/>
      <c r="R121" s="10"/>
      <c r="S121" s="9"/>
      <c r="T121" s="9"/>
    </row>
    <row r="122" spans="1:20" ht="38.25" x14ac:dyDescent="0.15">
      <c r="A122" s="14"/>
      <c r="B122" s="46"/>
      <c r="C122" s="15"/>
      <c r="D122" s="15"/>
      <c r="E122" s="15"/>
      <c r="F122" s="35"/>
      <c r="G122" s="36"/>
      <c r="H122" s="34"/>
      <c r="I122" s="23" t="s">
        <v>864</v>
      </c>
      <c r="J122" s="23"/>
      <c r="K122" s="38" t="s">
        <v>865</v>
      </c>
      <c r="L122" s="36"/>
      <c r="M122" s="36"/>
      <c r="N122" s="44"/>
      <c r="O122" s="17"/>
      <c r="P122" s="17"/>
      <c r="Q122" s="10"/>
      <c r="R122" s="10"/>
      <c r="S122" s="9"/>
      <c r="T122" s="9"/>
    </row>
    <row r="123" spans="1:20" ht="140.25" x14ac:dyDescent="0.15">
      <c r="A123" s="14"/>
      <c r="B123" s="63" t="s">
        <v>866</v>
      </c>
      <c r="C123" s="13" t="s">
        <v>228</v>
      </c>
      <c r="D123" s="13"/>
      <c r="E123" s="13"/>
      <c r="F123" s="31" t="s">
        <v>867</v>
      </c>
      <c r="G123" s="37" t="s">
        <v>1098</v>
      </c>
      <c r="H123" s="37" t="s">
        <v>1099</v>
      </c>
      <c r="I123" s="28" t="s">
        <v>868</v>
      </c>
      <c r="J123" s="28"/>
      <c r="K123" s="11" t="s">
        <v>1100</v>
      </c>
      <c r="L123" s="63" t="s">
        <v>1101</v>
      </c>
      <c r="M123" s="37"/>
      <c r="N123" s="22"/>
      <c r="O123" s="22"/>
      <c r="P123" s="22"/>
      <c r="Q123" s="10"/>
      <c r="R123" s="10"/>
      <c r="S123" s="9"/>
      <c r="T123" s="9"/>
    </row>
    <row r="124" spans="1:20" ht="76.5" x14ac:dyDescent="0.15">
      <c r="A124" s="14"/>
      <c r="B124" s="46"/>
      <c r="C124" s="15"/>
      <c r="D124" s="15"/>
      <c r="E124" s="15"/>
      <c r="F124" s="35"/>
      <c r="G124" s="36"/>
      <c r="H124" s="34"/>
      <c r="I124" s="23" t="s">
        <v>869</v>
      </c>
      <c r="J124" s="23"/>
      <c r="K124" s="38" t="s">
        <v>857</v>
      </c>
      <c r="L124" s="36"/>
      <c r="M124" s="36"/>
      <c r="N124" s="44"/>
      <c r="O124" s="17"/>
      <c r="P124" s="17"/>
      <c r="Q124" s="10"/>
      <c r="R124" s="10"/>
      <c r="S124" s="9"/>
      <c r="T124" s="9"/>
    </row>
    <row r="125" spans="1:20" x14ac:dyDescent="0.15">
      <c r="A125" s="14"/>
      <c r="B125" s="46"/>
      <c r="C125" s="13" t="s">
        <v>870</v>
      </c>
      <c r="D125" s="13"/>
      <c r="E125" s="13"/>
      <c r="F125" s="31" t="s">
        <v>871</v>
      </c>
      <c r="G125" s="37"/>
      <c r="H125" s="28"/>
      <c r="I125" s="23" t="s">
        <v>806</v>
      </c>
      <c r="J125" s="23"/>
      <c r="K125" s="38"/>
      <c r="L125" s="167" t="s">
        <v>872</v>
      </c>
      <c r="M125" s="32"/>
      <c r="N125" s="66"/>
      <c r="O125" s="55"/>
      <c r="P125" s="55"/>
      <c r="Q125" s="10"/>
      <c r="R125" s="10"/>
      <c r="S125" s="9"/>
      <c r="T125" s="9"/>
    </row>
    <row r="126" spans="1:20" x14ac:dyDescent="0.15">
      <c r="A126" s="14"/>
      <c r="B126" s="46"/>
      <c r="C126" s="14"/>
      <c r="D126" s="14"/>
      <c r="E126" s="14"/>
      <c r="F126" s="33"/>
      <c r="G126" s="41"/>
      <c r="H126" s="30"/>
      <c r="I126" s="23" t="s">
        <v>705</v>
      </c>
      <c r="J126" s="23"/>
      <c r="K126" s="38"/>
      <c r="L126" s="167" t="s">
        <v>873</v>
      </c>
      <c r="M126" s="32"/>
      <c r="N126" s="66"/>
      <c r="O126" s="55"/>
      <c r="P126" s="55"/>
      <c r="Q126" s="10"/>
      <c r="R126" s="10"/>
      <c r="S126" s="9"/>
      <c r="T126" s="9"/>
    </row>
    <row r="127" spans="1:20" ht="38.25" x14ac:dyDescent="0.15">
      <c r="A127" s="14"/>
      <c r="B127" s="46"/>
      <c r="C127" s="15"/>
      <c r="D127" s="15"/>
      <c r="E127" s="15"/>
      <c r="F127" s="35"/>
      <c r="G127" s="36"/>
      <c r="H127" s="34"/>
      <c r="I127" s="23" t="s">
        <v>725</v>
      </c>
      <c r="J127" s="23" t="s">
        <v>874</v>
      </c>
      <c r="K127" s="38" t="s">
        <v>875</v>
      </c>
      <c r="L127" s="29" t="s">
        <v>1102</v>
      </c>
      <c r="M127" s="32"/>
      <c r="N127" s="66"/>
      <c r="O127" s="55"/>
      <c r="P127" s="55"/>
      <c r="Q127" s="10"/>
      <c r="R127" s="10"/>
      <c r="S127" s="9"/>
      <c r="T127" s="9"/>
    </row>
    <row r="128" spans="1:20" x14ac:dyDescent="0.15">
      <c r="A128" s="14"/>
      <c r="B128" s="46"/>
      <c r="C128" s="14" t="s">
        <v>876</v>
      </c>
      <c r="D128" s="14"/>
      <c r="E128" s="14"/>
      <c r="F128" s="33" t="s">
        <v>877</v>
      </c>
      <c r="G128" s="37"/>
      <c r="H128" s="28"/>
      <c r="I128" s="23" t="s">
        <v>827</v>
      </c>
      <c r="J128" s="28"/>
      <c r="K128" s="11"/>
      <c r="L128" s="145" t="s">
        <v>878</v>
      </c>
      <c r="M128" s="37"/>
      <c r="N128" s="43"/>
      <c r="O128" s="22"/>
      <c r="P128" s="22"/>
      <c r="Q128" s="10"/>
      <c r="R128" s="10"/>
      <c r="S128" s="9"/>
      <c r="T128" s="9"/>
    </row>
    <row r="129" spans="1:20" x14ac:dyDescent="0.15">
      <c r="A129" s="14"/>
      <c r="B129" s="46"/>
      <c r="C129" s="14"/>
      <c r="D129" s="14"/>
      <c r="E129" s="14"/>
      <c r="F129" s="33"/>
      <c r="G129" s="41"/>
      <c r="H129" s="30"/>
      <c r="I129" s="23" t="s">
        <v>829</v>
      </c>
      <c r="J129" s="30"/>
      <c r="K129" s="71"/>
      <c r="L129" s="174"/>
      <c r="M129" s="41"/>
      <c r="N129" s="72"/>
      <c r="O129" s="64"/>
      <c r="P129" s="64"/>
      <c r="Q129" s="10"/>
      <c r="R129" s="10"/>
      <c r="S129" s="9"/>
      <c r="T129" s="9"/>
    </row>
    <row r="130" spans="1:20" x14ac:dyDescent="0.15">
      <c r="A130" s="14"/>
      <c r="B130" s="46"/>
      <c r="C130" s="15"/>
      <c r="D130" s="15"/>
      <c r="E130" s="15"/>
      <c r="F130" s="35"/>
      <c r="G130" s="36"/>
      <c r="H130" s="34"/>
      <c r="I130" s="23" t="s">
        <v>725</v>
      </c>
      <c r="J130" s="34"/>
      <c r="K130" s="82"/>
      <c r="L130" s="173"/>
      <c r="M130" s="36"/>
      <c r="N130" s="44"/>
      <c r="O130" s="17"/>
      <c r="P130" s="17"/>
      <c r="Q130" s="10"/>
      <c r="R130" s="10"/>
      <c r="S130" s="9"/>
      <c r="T130" s="9"/>
    </row>
    <row r="131" spans="1:20" x14ac:dyDescent="0.15">
      <c r="A131" s="14"/>
      <c r="B131" s="46"/>
      <c r="C131" s="14" t="s">
        <v>879</v>
      </c>
      <c r="D131" s="14"/>
      <c r="E131" s="14"/>
      <c r="F131" s="31" t="s">
        <v>880</v>
      </c>
      <c r="G131" s="37"/>
      <c r="H131" s="28"/>
      <c r="I131" s="23" t="s">
        <v>836</v>
      </c>
      <c r="J131" s="28"/>
      <c r="K131" s="11"/>
      <c r="L131" s="145" t="s">
        <v>881</v>
      </c>
      <c r="M131" s="37"/>
      <c r="N131" s="43"/>
      <c r="O131" s="22"/>
      <c r="P131" s="22"/>
      <c r="Q131" s="10"/>
      <c r="R131" s="10"/>
      <c r="S131" s="9"/>
      <c r="T131" s="9"/>
    </row>
    <row r="132" spans="1:20" x14ac:dyDescent="0.15">
      <c r="A132" s="14"/>
      <c r="B132" s="46"/>
      <c r="C132" s="14"/>
      <c r="D132" s="14"/>
      <c r="E132" s="14"/>
      <c r="F132" s="33"/>
      <c r="G132" s="41"/>
      <c r="H132" s="30"/>
      <c r="I132" s="23" t="s">
        <v>705</v>
      </c>
      <c r="J132" s="30"/>
      <c r="K132" s="71"/>
      <c r="L132" s="174"/>
      <c r="M132" s="41"/>
      <c r="N132" s="72"/>
      <c r="O132" s="64"/>
      <c r="P132" s="64"/>
      <c r="Q132" s="10"/>
      <c r="R132" s="10"/>
      <c r="S132" s="9"/>
      <c r="T132" s="9"/>
    </row>
    <row r="133" spans="1:20" x14ac:dyDescent="0.15">
      <c r="A133" s="14"/>
      <c r="B133" s="46"/>
      <c r="C133" s="15"/>
      <c r="D133" s="15"/>
      <c r="E133" s="15"/>
      <c r="F133" s="35"/>
      <c r="G133" s="36"/>
      <c r="H133" s="34"/>
      <c r="I133" s="23" t="s">
        <v>725</v>
      </c>
      <c r="J133" s="34"/>
      <c r="K133" s="82"/>
      <c r="L133" s="173"/>
      <c r="M133" s="36"/>
      <c r="N133" s="44"/>
      <c r="O133" s="17"/>
      <c r="P133" s="17"/>
      <c r="Q133" s="10"/>
      <c r="R133" s="10"/>
      <c r="S133" s="9"/>
      <c r="T133" s="9"/>
    </row>
    <row r="134" spans="1:20" ht="25.5" x14ac:dyDescent="0.15">
      <c r="A134" s="14"/>
      <c r="B134" s="46"/>
      <c r="C134" s="14" t="s">
        <v>882</v>
      </c>
      <c r="D134" s="14"/>
      <c r="E134" s="14"/>
      <c r="F134" s="33" t="s">
        <v>883</v>
      </c>
      <c r="G134" s="37"/>
      <c r="H134" s="28"/>
      <c r="I134" s="23" t="s">
        <v>827</v>
      </c>
      <c r="J134" s="28"/>
      <c r="K134" s="11"/>
      <c r="L134" s="145" t="s">
        <v>884</v>
      </c>
      <c r="M134" s="37"/>
      <c r="N134" s="43"/>
      <c r="O134" s="22"/>
      <c r="P134" s="22"/>
      <c r="Q134" s="10"/>
      <c r="R134" s="10"/>
      <c r="S134" s="9"/>
      <c r="T134" s="9"/>
    </row>
    <row r="135" spans="1:20" x14ac:dyDescent="0.15">
      <c r="A135" s="14"/>
      <c r="B135" s="46"/>
      <c r="C135" s="14"/>
      <c r="D135" s="14"/>
      <c r="E135" s="14"/>
      <c r="F135" s="33"/>
      <c r="G135" s="41"/>
      <c r="H135" s="30"/>
      <c r="I135" s="23" t="s">
        <v>829</v>
      </c>
      <c r="J135" s="30"/>
      <c r="K135" s="71"/>
      <c r="L135" s="174"/>
      <c r="M135" s="41"/>
      <c r="N135" s="72"/>
      <c r="O135" s="64"/>
      <c r="P135" s="64"/>
      <c r="Q135" s="10"/>
      <c r="R135" s="10"/>
      <c r="S135" s="9"/>
      <c r="T135" s="9"/>
    </row>
    <row r="136" spans="1:20" x14ac:dyDescent="0.15">
      <c r="A136" s="14"/>
      <c r="B136" s="46"/>
      <c r="C136" s="15"/>
      <c r="D136" s="15"/>
      <c r="E136" s="15"/>
      <c r="F136" s="35"/>
      <c r="G136" s="36"/>
      <c r="H136" s="34"/>
      <c r="I136" s="23" t="s">
        <v>725</v>
      </c>
      <c r="J136" s="34"/>
      <c r="K136" s="82"/>
      <c r="L136" s="173"/>
      <c r="M136" s="36"/>
      <c r="N136" s="44"/>
      <c r="O136" s="17"/>
      <c r="P136" s="17"/>
      <c r="Q136" s="10"/>
      <c r="R136" s="10"/>
      <c r="S136" s="9"/>
      <c r="T136" s="9"/>
    </row>
    <row r="137" spans="1:20" x14ac:dyDescent="0.15">
      <c r="A137" s="14"/>
      <c r="B137" s="46"/>
      <c r="C137" s="13" t="s">
        <v>885</v>
      </c>
      <c r="D137" s="13"/>
      <c r="E137" s="13"/>
      <c r="F137" s="31" t="s">
        <v>886</v>
      </c>
      <c r="G137" s="37"/>
      <c r="H137" s="28"/>
      <c r="I137" s="23" t="s">
        <v>852</v>
      </c>
      <c r="J137" s="28"/>
      <c r="K137" s="11"/>
      <c r="L137" s="145" t="s">
        <v>887</v>
      </c>
      <c r="M137" s="37"/>
      <c r="N137" s="43"/>
      <c r="O137" s="22"/>
      <c r="P137" s="22"/>
      <c r="Q137" s="10"/>
      <c r="R137" s="10"/>
      <c r="S137" s="9"/>
      <c r="T137" s="9"/>
    </row>
    <row r="138" spans="1:20" x14ac:dyDescent="0.15">
      <c r="A138" s="14"/>
      <c r="B138" s="46"/>
      <c r="C138" s="14"/>
      <c r="D138" s="14"/>
      <c r="E138" s="14"/>
      <c r="F138" s="33"/>
      <c r="G138" s="41"/>
      <c r="H138" s="30"/>
      <c r="I138" s="23" t="s">
        <v>827</v>
      </c>
      <c r="J138" s="30"/>
      <c r="K138" s="71"/>
      <c r="L138" s="174"/>
      <c r="M138" s="41"/>
      <c r="N138" s="72"/>
      <c r="O138" s="64"/>
      <c r="P138" s="64"/>
      <c r="Q138" s="10"/>
      <c r="R138" s="10"/>
      <c r="S138" s="9"/>
      <c r="T138" s="9"/>
    </row>
    <row r="139" spans="1:20" x14ac:dyDescent="0.15">
      <c r="A139" s="14"/>
      <c r="B139" s="46"/>
      <c r="C139" s="15"/>
      <c r="D139" s="15"/>
      <c r="E139" s="15"/>
      <c r="F139" s="35"/>
      <c r="G139" s="36"/>
      <c r="H139" s="34"/>
      <c r="I139" s="23" t="s">
        <v>725</v>
      </c>
      <c r="J139" s="34"/>
      <c r="K139" s="82"/>
      <c r="L139" s="173"/>
      <c r="M139" s="36"/>
      <c r="N139" s="44"/>
      <c r="O139" s="17"/>
      <c r="P139" s="17"/>
      <c r="Q139" s="10"/>
      <c r="R139" s="10"/>
      <c r="S139" s="9"/>
      <c r="T139" s="9"/>
    </row>
    <row r="140" spans="1:20" x14ac:dyDescent="0.15">
      <c r="A140" s="14"/>
      <c r="B140" s="46"/>
      <c r="C140" s="13" t="s">
        <v>888</v>
      </c>
      <c r="D140" s="13"/>
      <c r="E140" s="13"/>
      <c r="F140" s="31" t="s">
        <v>889</v>
      </c>
      <c r="G140" s="37"/>
      <c r="H140" s="28"/>
      <c r="I140" s="23" t="s">
        <v>827</v>
      </c>
      <c r="J140" s="28"/>
      <c r="K140" s="11"/>
      <c r="L140" s="145" t="s">
        <v>890</v>
      </c>
      <c r="M140" s="37"/>
      <c r="N140" s="43"/>
      <c r="O140" s="22"/>
      <c r="P140" s="22"/>
      <c r="Q140" s="10"/>
      <c r="R140" s="10"/>
      <c r="S140" s="9"/>
      <c r="T140" s="9"/>
    </row>
    <row r="141" spans="1:20" x14ac:dyDescent="0.15">
      <c r="A141" s="14"/>
      <c r="B141" s="46"/>
      <c r="C141" s="14"/>
      <c r="D141" s="14"/>
      <c r="E141" s="14"/>
      <c r="F141" s="33"/>
      <c r="G141" s="41"/>
      <c r="H141" s="30"/>
      <c r="I141" s="23" t="s">
        <v>891</v>
      </c>
      <c r="J141" s="30"/>
      <c r="K141" s="71"/>
      <c r="L141" s="174"/>
      <c r="M141" s="41"/>
      <c r="N141" s="72"/>
      <c r="O141" s="64"/>
      <c r="P141" s="64"/>
      <c r="Q141" s="10"/>
      <c r="R141" s="10"/>
      <c r="S141" s="9"/>
      <c r="T141" s="9"/>
    </row>
    <row r="142" spans="1:20" x14ac:dyDescent="0.15">
      <c r="A142" s="14"/>
      <c r="B142" s="46"/>
      <c r="C142" s="15"/>
      <c r="D142" s="15"/>
      <c r="E142" s="15"/>
      <c r="F142" s="35"/>
      <c r="G142" s="36"/>
      <c r="H142" s="34"/>
      <c r="I142" s="23" t="s">
        <v>725</v>
      </c>
      <c r="J142" s="34"/>
      <c r="K142" s="82"/>
      <c r="L142" s="173"/>
      <c r="M142" s="36"/>
      <c r="N142" s="44"/>
      <c r="O142" s="17"/>
      <c r="P142" s="17"/>
      <c r="Q142" s="10"/>
      <c r="R142" s="10"/>
      <c r="S142" s="9"/>
      <c r="T142" s="9"/>
    </row>
    <row r="143" spans="1:20" ht="76.5" x14ac:dyDescent="0.15">
      <c r="A143" s="14"/>
      <c r="B143" s="63" t="s">
        <v>774</v>
      </c>
      <c r="C143" s="13" t="s">
        <v>228</v>
      </c>
      <c r="D143" s="13"/>
      <c r="E143" s="13"/>
      <c r="F143" s="31" t="s">
        <v>892</v>
      </c>
      <c r="G143" s="37" t="s">
        <v>1103</v>
      </c>
      <c r="H143" s="37" t="s">
        <v>1104</v>
      </c>
      <c r="I143" s="28" t="s">
        <v>893</v>
      </c>
      <c r="J143" s="28"/>
      <c r="K143" s="11" t="s">
        <v>1105</v>
      </c>
      <c r="L143" s="63" t="s">
        <v>1106</v>
      </c>
      <c r="M143" s="37"/>
      <c r="N143" s="22"/>
      <c r="O143" s="22"/>
      <c r="P143" s="22"/>
      <c r="Q143" s="10"/>
      <c r="R143" s="10"/>
      <c r="S143" s="9"/>
      <c r="T143" s="9"/>
    </row>
    <row r="144" spans="1:20" ht="102" x14ac:dyDescent="0.15">
      <c r="A144" s="14"/>
      <c r="B144" s="46"/>
      <c r="C144" s="14"/>
      <c r="D144" s="15"/>
      <c r="E144" s="15"/>
      <c r="F144" s="35"/>
      <c r="G144" s="36"/>
      <c r="H144" s="34"/>
      <c r="I144" s="23" t="s">
        <v>894</v>
      </c>
      <c r="J144" s="23"/>
      <c r="K144" s="38" t="s">
        <v>895</v>
      </c>
      <c r="L144" s="36"/>
      <c r="M144" s="36"/>
      <c r="N144" s="44"/>
      <c r="O144" s="17"/>
      <c r="P144" s="17"/>
      <c r="Q144" s="10"/>
      <c r="R144" s="10"/>
      <c r="S144" s="9"/>
      <c r="T144" s="9"/>
    </row>
    <row r="145" spans="1:20" ht="38.25" x14ac:dyDescent="0.15">
      <c r="A145" s="14"/>
      <c r="B145" s="46"/>
      <c r="C145" s="14"/>
      <c r="D145" s="14" t="s">
        <v>896</v>
      </c>
      <c r="E145" s="14"/>
      <c r="F145" s="33" t="s">
        <v>897</v>
      </c>
      <c r="G145" s="41" t="s">
        <v>1107</v>
      </c>
      <c r="H145" s="30"/>
      <c r="I145" s="23" t="s">
        <v>509</v>
      </c>
      <c r="J145" s="23"/>
      <c r="K145" s="38" t="s">
        <v>511</v>
      </c>
      <c r="L145" s="41" t="s">
        <v>1108</v>
      </c>
      <c r="M145" s="41"/>
      <c r="N145" s="72"/>
      <c r="O145" s="64"/>
      <c r="P145" s="64"/>
      <c r="Q145" s="10"/>
      <c r="R145" s="10"/>
      <c r="S145" s="9"/>
      <c r="T145" s="9"/>
    </row>
    <row r="146" spans="1:20" ht="63.75" x14ac:dyDescent="0.15">
      <c r="A146" s="14"/>
      <c r="B146" s="46"/>
      <c r="C146" s="15"/>
      <c r="D146" s="15"/>
      <c r="E146" s="15"/>
      <c r="F146" s="35"/>
      <c r="G146" s="36"/>
      <c r="H146" s="34"/>
      <c r="I146" s="23" t="s">
        <v>898</v>
      </c>
      <c r="J146" s="23"/>
      <c r="K146" s="38" t="s">
        <v>899</v>
      </c>
      <c r="L146" s="36"/>
      <c r="M146" s="36"/>
      <c r="N146" s="44"/>
      <c r="O146" s="17"/>
      <c r="P146" s="17"/>
      <c r="Q146" s="10"/>
      <c r="R146" s="10"/>
      <c r="S146" s="9"/>
      <c r="T146" s="9"/>
    </row>
    <row r="147" spans="1:20" ht="25.5" x14ac:dyDescent="0.15">
      <c r="A147" s="14"/>
      <c r="B147" s="46"/>
      <c r="C147" s="13" t="s">
        <v>506</v>
      </c>
      <c r="D147" s="13"/>
      <c r="E147" s="13"/>
      <c r="F147" s="31" t="s">
        <v>900</v>
      </c>
      <c r="G147" s="37" t="s">
        <v>1109</v>
      </c>
      <c r="H147" s="37"/>
      <c r="I147" s="28" t="s">
        <v>901</v>
      </c>
      <c r="J147" s="28"/>
      <c r="K147" s="11" t="s">
        <v>902</v>
      </c>
      <c r="L147" s="63" t="s">
        <v>1110</v>
      </c>
      <c r="M147" s="37"/>
      <c r="N147" s="22"/>
      <c r="O147" s="22"/>
      <c r="P147" s="22"/>
      <c r="Q147" s="10"/>
      <c r="R147" s="10"/>
      <c r="S147" s="9"/>
      <c r="T147" s="9"/>
    </row>
    <row r="148" spans="1:20" ht="89.25" x14ac:dyDescent="0.15">
      <c r="A148" s="14"/>
      <c r="B148" s="46"/>
      <c r="C148" s="14"/>
      <c r="D148" s="14"/>
      <c r="E148" s="14"/>
      <c r="F148" s="33"/>
      <c r="G148" s="41"/>
      <c r="H148" s="41"/>
      <c r="I148" s="28" t="s">
        <v>903</v>
      </c>
      <c r="J148" s="28"/>
      <c r="K148" s="11" t="s">
        <v>904</v>
      </c>
      <c r="L148" s="63" t="s">
        <v>1111</v>
      </c>
      <c r="M148" s="37"/>
      <c r="N148" s="22"/>
      <c r="O148" s="22"/>
      <c r="P148" s="22"/>
      <c r="Q148" s="10"/>
      <c r="R148" s="10"/>
      <c r="S148" s="9"/>
      <c r="T148" s="9"/>
    </row>
    <row r="149" spans="1:20" ht="38.25" x14ac:dyDescent="0.15">
      <c r="A149" s="14"/>
      <c r="B149" s="46"/>
      <c r="C149" s="14"/>
      <c r="D149" s="14"/>
      <c r="E149" s="14"/>
      <c r="F149" s="33"/>
      <c r="G149" s="41"/>
      <c r="H149" s="41"/>
      <c r="I149" s="28" t="s">
        <v>905</v>
      </c>
      <c r="J149" s="28"/>
      <c r="K149" s="11" t="s">
        <v>906</v>
      </c>
      <c r="L149" s="46"/>
      <c r="M149" s="41"/>
      <c r="N149" s="64"/>
      <c r="O149" s="64"/>
      <c r="P149" s="64"/>
      <c r="Q149" s="10"/>
      <c r="R149" s="10"/>
      <c r="S149" s="9"/>
      <c r="T149" s="9"/>
    </row>
    <row r="150" spans="1:20" x14ac:dyDescent="0.15">
      <c r="A150" s="14"/>
      <c r="B150" s="46"/>
      <c r="C150" s="14"/>
      <c r="D150" s="14"/>
      <c r="E150" s="14"/>
      <c r="F150" s="33"/>
      <c r="G150" s="41"/>
      <c r="H150" s="41"/>
      <c r="I150" s="23" t="s">
        <v>907</v>
      </c>
      <c r="J150" s="23"/>
      <c r="K150" s="38" t="s">
        <v>908</v>
      </c>
      <c r="L150" s="46"/>
      <c r="M150" s="41"/>
      <c r="N150" s="64"/>
      <c r="O150" s="64"/>
      <c r="P150" s="64"/>
      <c r="Q150" s="10"/>
      <c r="R150" s="10"/>
      <c r="S150" s="9"/>
      <c r="T150" s="9"/>
    </row>
    <row r="151" spans="1:20" ht="38.25" x14ac:dyDescent="0.15">
      <c r="A151" s="14"/>
      <c r="B151" s="46"/>
      <c r="C151" s="15"/>
      <c r="D151" s="15"/>
      <c r="E151" s="15"/>
      <c r="F151" s="35"/>
      <c r="G151" s="36"/>
      <c r="H151" s="36"/>
      <c r="I151" s="23" t="s">
        <v>448</v>
      </c>
      <c r="J151" s="23" t="s">
        <v>909</v>
      </c>
      <c r="K151" s="38" t="s">
        <v>910</v>
      </c>
      <c r="L151" s="52"/>
      <c r="M151" s="36"/>
      <c r="N151" s="17"/>
      <c r="O151" s="17"/>
      <c r="P151" s="17"/>
      <c r="Q151" s="10"/>
      <c r="R151" s="10"/>
      <c r="S151" s="9"/>
      <c r="T151" s="9"/>
    </row>
    <row r="152" spans="1:20" ht="25.5" x14ac:dyDescent="0.15">
      <c r="A152" s="14"/>
      <c r="B152" s="46"/>
      <c r="C152" s="14" t="s">
        <v>465</v>
      </c>
      <c r="D152" s="14"/>
      <c r="E152" s="14"/>
      <c r="F152" s="33" t="s">
        <v>911</v>
      </c>
      <c r="G152" s="41" t="s">
        <v>1112</v>
      </c>
      <c r="H152" s="41"/>
      <c r="I152" s="28" t="s">
        <v>901</v>
      </c>
      <c r="J152" s="28"/>
      <c r="K152" s="11" t="s">
        <v>902</v>
      </c>
      <c r="L152" s="63" t="s">
        <v>1113</v>
      </c>
      <c r="M152" s="41"/>
      <c r="N152" s="64"/>
      <c r="O152" s="64"/>
      <c r="P152" s="64"/>
      <c r="Q152" s="10"/>
      <c r="R152" s="10"/>
      <c r="S152" s="9"/>
      <c r="T152" s="9"/>
    </row>
    <row r="153" spans="1:20" ht="76.5" x14ac:dyDescent="0.15">
      <c r="A153" s="14"/>
      <c r="B153" s="46"/>
      <c r="C153" s="14"/>
      <c r="D153" s="14"/>
      <c r="E153" s="14"/>
      <c r="F153" s="33"/>
      <c r="G153" s="41"/>
      <c r="H153" s="41"/>
      <c r="I153" s="28" t="s">
        <v>903</v>
      </c>
      <c r="J153" s="28"/>
      <c r="K153" s="11" t="s">
        <v>904</v>
      </c>
      <c r="L153" s="63" t="s">
        <v>1114</v>
      </c>
      <c r="M153" s="41"/>
      <c r="N153" s="64"/>
      <c r="O153" s="64"/>
      <c r="P153" s="64"/>
      <c r="Q153" s="10"/>
      <c r="R153" s="10"/>
      <c r="S153" s="9"/>
      <c r="T153" s="9"/>
    </row>
    <row r="154" spans="1:20" ht="38.25" x14ac:dyDescent="0.15">
      <c r="A154" s="14"/>
      <c r="B154" s="46"/>
      <c r="C154" s="14"/>
      <c r="D154" s="14"/>
      <c r="E154" s="14"/>
      <c r="F154" s="33"/>
      <c r="G154" s="41"/>
      <c r="H154" s="41"/>
      <c r="I154" s="28" t="s">
        <v>905</v>
      </c>
      <c r="J154" s="28"/>
      <c r="K154" s="11" t="s">
        <v>906</v>
      </c>
      <c r="L154" s="46"/>
      <c r="M154" s="41"/>
      <c r="N154" s="64"/>
      <c r="O154" s="64"/>
      <c r="P154" s="64"/>
      <c r="Q154" s="10"/>
      <c r="R154" s="10"/>
      <c r="S154" s="9"/>
      <c r="T154" s="9"/>
    </row>
    <row r="155" spans="1:20" x14ac:dyDescent="0.15">
      <c r="A155" s="14"/>
      <c r="B155" s="46"/>
      <c r="C155" s="14"/>
      <c r="D155" s="14"/>
      <c r="E155" s="14"/>
      <c r="F155" s="33"/>
      <c r="G155" s="41"/>
      <c r="H155" s="41"/>
      <c r="I155" s="23" t="s">
        <v>907</v>
      </c>
      <c r="J155" s="23"/>
      <c r="K155" s="38" t="s">
        <v>908</v>
      </c>
      <c r="L155" s="46"/>
      <c r="M155" s="41"/>
      <c r="N155" s="64"/>
      <c r="O155" s="64"/>
      <c r="P155" s="64"/>
      <c r="Q155" s="10"/>
      <c r="R155" s="10"/>
      <c r="S155" s="9"/>
      <c r="T155" s="9"/>
    </row>
    <row r="156" spans="1:20" ht="38.25" x14ac:dyDescent="0.15">
      <c r="A156" s="14"/>
      <c r="B156" s="46"/>
      <c r="C156" s="14"/>
      <c r="D156" s="14"/>
      <c r="E156" s="14"/>
      <c r="F156" s="33"/>
      <c r="G156" s="41"/>
      <c r="H156" s="41"/>
      <c r="I156" s="23" t="s">
        <v>448</v>
      </c>
      <c r="J156" s="23" t="s">
        <v>909</v>
      </c>
      <c r="K156" s="38" t="s">
        <v>910</v>
      </c>
      <c r="L156" s="52"/>
      <c r="M156" s="41"/>
      <c r="N156" s="64"/>
      <c r="O156" s="64"/>
      <c r="P156" s="64"/>
      <c r="Q156" s="10"/>
      <c r="R156" s="10"/>
      <c r="S156" s="9"/>
      <c r="T156" s="9"/>
    </row>
    <row r="157" spans="1:20" ht="102" x14ac:dyDescent="0.15">
      <c r="A157" s="14"/>
      <c r="B157" s="46"/>
      <c r="C157" s="14"/>
      <c r="D157" s="13" t="s">
        <v>912</v>
      </c>
      <c r="E157" s="13"/>
      <c r="F157" s="31" t="s">
        <v>913</v>
      </c>
      <c r="G157" s="37" t="s">
        <v>1115</v>
      </c>
      <c r="H157" s="28"/>
      <c r="I157" s="34"/>
      <c r="J157" s="34"/>
      <c r="K157" s="82" t="s">
        <v>895</v>
      </c>
      <c r="L157" s="41" t="s">
        <v>1116</v>
      </c>
      <c r="M157" s="41"/>
      <c r="N157" s="72"/>
      <c r="O157" s="64"/>
      <c r="P157" s="64"/>
      <c r="Q157" s="10"/>
      <c r="R157" s="10"/>
      <c r="S157" s="9"/>
      <c r="T157" s="9"/>
    </row>
    <row r="158" spans="1:20" ht="76.5" x14ac:dyDescent="0.15">
      <c r="A158" s="14"/>
      <c r="B158" s="63" t="s">
        <v>710</v>
      </c>
      <c r="C158" s="13" t="s">
        <v>228</v>
      </c>
      <c r="D158" s="13"/>
      <c r="E158" s="13"/>
      <c r="F158" s="31" t="s">
        <v>914</v>
      </c>
      <c r="G158" s="37" t="s">
        <v>1117</v>
      </c>
      <c r="H158" s="37" t="s">
        <v>1118</v>
      </c>
      <c r="I158" s="28" t="s">
        <v>915</v>
      </c>
      <c r="J158" s="28"/>
      <c r="K158" s="11" t="s">
        <v>1119</v>
      </c>
      <c r="L158" s="63" t="s">
        <v>1120</v>
      </c>
      <c r="M158" s="37"/>
      <c r="N158" s="22"/>
      <c r="O158" s="22"/>
      <c r="P158" s="22"/>
      <c r="Q158" s="10"/>
      <c r="R158" s="10"/>
      <c r="S158" s="9"/>
      <c r="T158" s="9"/>
    </row>
    <row r="159" spans="1:20" ht="153" x14ac:dyDescent="0.15">
      <c r="A159" s="14"/>
      <c r="B159" s="46"/>
      <c r="C159" s="14"/>
      <c r="D159" s="15"/>
      <c r="E159" s="15"/>
      <c r="F159" s="35"/>
      <c r="G159" s="36"/>
      <c r="H159" s="34"/>
      <c r="I159" s="23" t="s">
        <v>916</v>
      </c>
      <c r="J159" s="23"/>
      <c r="K159" s="38" t="s">
        <v>917</v>
      </c>
      <c r="L159" s="36"/>
      <c r="M159" s="36"/>
      <c r="N159" s="44"/>
      <c r="O159" s="17"/>
      <c r="P159" s="17"/>
      <c r="Q159" s="10"/>
      <c r="R159" s="10"/>
      <c r="S159" s="9"/>
      <c r="T159" s="9"/>
    </row>
    <row r="160" spans="1:20" ht="51" x14ac:dyDescent="0.15">
      <c r="A160" s="14"/>
      <c r="B160" s="46"/>
      <c r="C160" s="13" t="s">
        <v>465</v>
      </c>
      <c r="D160" s="14"/>
      <c r="E160" s="14"/>
      <c r="F160" s="33" t="s">
        <v>918</v>
      </c>
      <c r="G160" s="41" t="s">
        <v>1121</v>
      </c>
      <c r="H160" s="30"/>
      <c r="I160" s="23" t="s">
        <v>919</v>
      </c>
      <c r="J160" s="23"/>
      <c r="K160" s="38" t="s">
        <v>920</v>
      </c>
      <c r="L160" s="36" t="s">
        <v>1122</v>
      </c>
      <c r="M160" s="36"/>
      <c r="N160" s="44"/>
      <c r="O160" s="17"/>
      <c r="P160" s="17"/>
      <c r="Q160" s="10"/>
      <c r="R160" s="10"/>
      <c r="S160" s="9"/>
      <c r="T160" s="9"/>
    </row>
    <row r="161" spans="1:20" ht="38.25" x14ac:dyDescent="0.15">
      <c r="A161" s="14"/>
      <c r="B161" s="46"/>
      <c r="C161" s="14"/>
      <c r="D161" s="14"/>
      <c r="E161" s="14"/>
      <c r="F161" s="33"/>
      <c r="G161" s="41"/>
      <c r="H161" s="30"/>
      <c r="I161" s="23" t="s">
        <v>725</v>
      </c>
      <c r="J161" s="23"/>
      <c r="K161" s="38" t="s">
        <v>921</v>
      </c>
      <c r="L161" s="36" t="s">
        <v>1123</v>
      </c>
      <c r="M161" s="36"/>
      <c r="N161" s="44"/>
      <c r="O161" s="17"/>
      <c r="P161" s="17"/>
      <c r="Q161" s="10"/>
      <c r="R161" s="10"/>
      <c r="S161" s="9"/>
      <c r="T161" s="9"/>
    </row>
    <row r="162" spans="1:20" x14ac:dyDescent="0.15">
      <c r="A162" s="14"/>
      <c r="B162" s="46"/>
      <c r="C162" s="14"/>
      <c r="D162" s="14"/>
      <c r="E162" s="14"/>
      <c r="F162" s="33"/>
      <c r="G162" s="41"/>
      <c r="H162" s="30"/>
      <c r="I162" s="23" t="s">
        <v>705</v>
      </c>
      <c r="J162" s="23"/>
      <c r="K162" s="38"/>
      <c r="L162" s="173" t="s">
        <v>922</v>
      </c>
      <c r="M162" s="36"/>
      <c r="N162" s="44"/>
      <c r="O162" s="17"/>
      <c r="P162" s="17"/>
      <c r="Q162" s="10"/>
      <c r="R162" s="10"/>
      <c r="S162" s="9"/>
      <c r="T162" s="9"/>
    </row>
    <row r="163" spans="1:20" x14ac:dyDescent="0.15">
      <c r="A163" s="14"/>
      <c r="B163" s="46"/>
      <c r="C163" s="14"/>
      <c r="D163" s="14"/>
      <c r="E163" s="14"/>
      <c r="F163" s="33"/>
      <c r="G163" s="41"/>
      <c r="H163" s="30"/>
      <c r="I163" s="23" t="s">
        <v>923</v>
      </c>
      <c r="J163" s="23"/>
      <c r="K163" s="38"/>
      <c r="L163" s="173" t="s">
        <v>924</v>
      </c>
      <c r="M163" s="36"/>
      <c r="N163" s="44"/>
      <c r="O163" s="17"/>
      <c r="P163" s="17"/>
      <c r="Q163" s="10"/>
      <c r="R163" s="10"/>
      <c r="S163" s="9"/>
      <c r="T163" s="9"/>
    </row>
    <row r="164" spans="1:20" x14ac:dyDescent="0.15">
      <c r="A164" s="14"/>
      <c r="B164" s="46"/>
      <c r="C164" s="14"/>
      <c r="D164" s="14"/>
      <c r="E164" s="14"/>
      <c r="F164" s="33"/>
      <c r="G164" s="41"/>
      <c r="H164" s="30"/>
      <c r="I164" s="23" t="s">
        <v>818</v>
      </c>
      <c r="J164" s="23"/>
      <c r="K164" s="38"/>
      <c r="L164" s="173" t="s">
        <v>925</v>
      </c>
      <c r="M164" s="36"/>
      <c r="N164" s="44"/>
      <c r="O164" s="17"/>
      <c r="P164" s="17"/>
      <c r="Q164" s="10"/>
      <c r="R164" s="10"/>
      <c r="S164" s="9"/>
      <c r="T164" s="9"/>
    </row>
    <row r="165" spans="1:20" ht="76.5" x14ac:dyDescent="0.15">
      <c r="A165" s="14"/>
      <c r="B165" s="46"/>
      <c r="C165" s="14"/>
      <c r="D165" s="14"/>
      <c r="E165" s="14"/>
      <c r="F165" s="33"/>
      <c r="G165" s="41"/>
      <c r="H165" s="30"/>
      <c r="I165" s="23" t="s">
        <v>774</v>
      </c>
      <c r="J165" s="23"/>
      <c r="K165" s="38" t="s">
        <v>926</v>
      </c>
      <c r="L165" s="36" t="s">
        <v>1124</v>
      </c>
      <c r="M165" s="36"/>
      <c r="N165" s="44"/>
      <c r="O165" s="17"/>
      <c r="P165" s="17"/>
      <c r="Q165" s="10"/>
      <c r="R165" s="10"/>
      <c r="S165" s="9"/>
      <c r="T165" s="9"/>
    </row>
    <row r="166" spans="1:20" ht="51" x14ac:dyDescent="0.15">
      <c r="A166" s="15"/>
      <c r="B166" s="52"/>
      <c r="C166" s="15"/>
      <c r="D166" s="15"/>
      <c r="E166" s="15"/>
      <c r="F166" s="35"/>
      <c r="G166" s="36"/>
      <c r="H166" s="34"/>
      <c r="I166" s="23" t="s">
        <v>927</v>
      </c>
      <c r="J166" s="23" t="s">
        <v>928</v>
      </c>
      <c r="K166" s="38" t="s">
        <v>929</v>
      </c>
      <c r="L166" s="36" t="s">
        <v>1125</v>
      </c>
      <c r="M166" s="36"/>
      <c r="N166" s="44"/>
      <c r="O166" s="17"/>
      <c r="P166" s="17"/>
      <c r="Q166" s="10"/>
      <c r="R166" s="10"/>
      <c r="S166" s="9"/>
      <c r="T166" s="9"/>
    </row>
  </sheetData>
  <mergeCells count="27">
    <mergeCell ref="P11:P12"/>
    <mergeCell ref="J11:J12"/>
    <mergeCell ref="K11:K12"/>
    <mergeCell ref="L11:L12"/>
    <mergeCell ref="M11:M12"/>
    <mergeCell ref="N11:N12"/>
    <mergeCell ref="O11:O12"/>
    <mergeCell ref="O7:P7"/>
    <mergeCell ref="O8:P8"/>
    <mergeCell ref="A10:E10"/>
    <mergeCell ref="F10:M10"/>
    <mergeCell ref="N10:P10"/>
    <mergeCell ref="A2:L8"/>
    <mergeCell ref="M2:N2"/>
    <mergeCell ref="O2:P2"/>
    <mergeCell ref="M3:N3"/>
    <mergeCell ref="O3:P3"/>
    <mergeCell ref="M4:N4"/>
    <mergeCell ref="O4:P4"/>
    <mergeCell ref="O5:P5"/>
    <mergeCell ref="M6:M8"/>
    <mergeCell ref="O6:P6"/>
    <mergeCell ref="A11:D11"/>
    <mergeCell ref="F11:F12"/>
    <mergeCell ref="G11:G12"/>
    <mergeCell ref="H11:H12"/>
    <mergeCell ref="I11:I12"/>
  </mergeCells>
  <phoneticPr fontId="2" type="noConversion"/>
  <pageMargins left="0.25" right="0.25" top="0.75" bottom="0.75" header="0.3" footer="0.3"/>
  <pageSetup paperSize="9" scale="3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56"/>
  <sheetViews>
    <sheetView showGridLines="0" zoomScaleNormal="100" zoomScaleSheetLayoutView="100" workbookViewId="0">
      <selection activeCell="F18" sqref="F18:F21"/>
    </sheetView>
  </sheetViews>
  <sheetFormatPr defaultColWidth="8.88671875" defaultRowHeight="15.75" x14ac:dyDescent="0.15"/>
  <cols>
    <col min="1" max="1" width="7" style="1" customWidth="1"/>
    <col min="2" max="2" width="9.5546875" style="1" customWidth="1"/>
    <col min="3" max="3" width="8" style="1" bestFit="1" customWidth="1"/>
    <col min="4" max="4" width="11.5546875" style="8" bestFit="1" customWidth="1"/>
    <col min="5" max="5" width="23.77734375" style="8" customWidth="1"/>
    <col min="6" max="6" width="33.21875" style="1" customWidth="1"/>
    <col min="7" max="7" width="18.6640625" style="1" customWidth="1"/>
    <col min="8" max="8" width="29.109375" style="1" customWidth="1"/>
    <col min="9" max="9" width="66.5546875" style="1" customWidth="1"/>
    <col min="10" max="10" width="64.6640625" style="2" customWidth="1"/>
    <col min="11" max="11" width="10.33203125" style="2" customWidth="1"/>
    <col min="12" max="12" width="31.77734375" style="2" customWidth="1"/>
    <col min="13" max="13" width="12.109375" style="8" customWidth="1"/>
    <col min="14" max="14" width="1.6640625" style="8" customWidth="1"/>
    <col min="15" max="15" width="13.88671875" style="8" bestFit="1" customWidth="1"/>
    <col min="16" max="16384" width="8.88671875" style="8"/>
  </cols>
  <sheetData>
    <row r="1" spans="1:95" ht="5.0999999999999996" customHeight="1" x14ac:dyDescent="0.15"/>
    <row r="2" spans="1:95" s="3" customFormat="1" ht="21.75" customHeight="1" x14ac:dyDescent="0.15">
      <c r="A2" s="227" t="s">
        <v>1129</v>
      </c>
      <c r="B2" s="227"/>
      <c r="C2" s="227"/>
      <c r="D2" s="227"/>
      <c r="E2" s="227"/>
      <c r="F2" s="227"/>
      <c r="G2" s="227"/>
      <c r="H2" s="227"/>
      <c r="I2" s="228"/>
      <c r="J2" s="235" t="s">
        <v>0</v>
      </c>
      <c r="K2" s="236"/>
      <c r="L2" s="237" t="s">
        <v>1130</v>
      </c>
      <c r="M2" s="238"/>
    </row>
    <row r="3" spans="1:95" s="3" customFormat="1" ht="21" customHeight="1" x14ac:dyDescent="0.15">
      <c r="A3" s="230"/>
      <c r="B3" s="230"/>
      <c r="C3" s="230"/>
      <c r="D3" s="230"/>
      <c r="E3" s="230"/>
      <c r="F3" s="230"/>
      <c r="G3" s="230"/>
      <c r="H3" s="230"/>
      <c r="I3" s="231"/>
      <c r="J3" s="207" t="s">
        <v>1</v>
      </c>
      <c r="K3" s="208"/>
      <c r="L3" s="239" t="s">
        <v>1131</v>
      </c>
      <c r="M3" s="240"/>
    </row>
    <row r="4" spans="1:95" s="3" customFormat="1" ht="21" customHeight="1" x14ac:dyDescent="0.15">
      <c r="A4" s="230"/>
      <c r="B4" s="230"/>
      <c r="C4" s="230"/>
      <c r="D4" s="230"/>
      <c r="E4" s="230"/>
      <c r="F4" s="230"/>
      <c r="G4" s="230"/>
      <c r="H4" s="230"/>
      <c r="I4" s="231"/>
      <c r="J4" s="207" t="s">
        <v>2</v>
      </c>
      <c r="K4" s="208"/>
      <c r="L4" s="209"/>
      <c r="M4" s="210"/>
    </row>
    <row r="5" spans="1:95" s="3" customFormat="1" ht="21" customHeight="1" x14ac:dyDescent="0.15">
      <c r="A5" s="230"/>
      <c r="B5" s="230"/>
      <c r="C5" s="230"/>
      <c r="D5" s="230"/>
      <c r="E5" s="230"/>
      <c r="F5" s="230"/>
      <c r="G5" s="230"/>
      <c r="H5" s="230"/>
      <c r="I5" s="231"/>
      <c r="J5" s="4" t="str">
        <f>"[ "&amp;L3&amp;" ]"&amp;" Test Items"</f>
        <v>[ SSC ] Test Items</v>
      </c>
      <c r="K5" s="181" t="s">
        <v>4</v>
      </c>
      <c r="L5" s="211">
        <f>COUNTA($I$13:$J$56)</f>
        <v>57</v>
      </c>
      <c r="M5" s="212"/>
    </row>
    <row r="6" spans="1:95" s="3" customFormat="1" ht="21" customHeight="1" x14ac:dyDescent="0.15">
      <c r="A6" s="230"/>
      <c r="B6" s="230"/>
      <c r="C6" s="230"/>
      <c r="D6" s="230"/>
      <c r="E6" s="230"/>
      <c r="F6" s="230"/>
      <c r="G6" s="230"/>
      <c r="H6" s="230"/>
      <c r="I6" s="231"/>
      <c r="J6" s="213" t="str">
        <f>"[ "&amp;L3&amp;" ]"&amp;" Test Results"</f>
        <v>[ SSC ] Test Results</v>
      </c>
      <c r="K6" s="181" t="s">
        <v>5</v>
      </c>
      <c r="L6" s="211">
        <f>COUNTA($K$13:$K$274)</f>
        <v>0</v>
      </c>
      <c r="M6" s="212"/>
    </row>
    <row r="7" spans="1:95" s="3" customFormat="1" ht="21" customHeight="1" x14ac:dyDescent="0.15">
      <c r="A7" s="230"/>
      <c r="B7" s="230"/>
      <c r="C7" s="230"/>
      <c r="D7" s="230"/>
      <c r="E7" s="230"/>
      <c r="F7" s="230"/>
      <c r="G7" s="230"/>
      <c r="H7" s="230"/>
      <c r="I7" s="231"/>
      <c r="J7" s="214"/>
      <c r="K7" s="181" t="s">
        <v>1132</v>
      </c>
      <c r="L7" s="211">
        <f>COUNTIF($K$13:$K$276,K7)</f>
        <v>0</v>
      </c>
      <c r="M7" s="212"/>
    </row>
    <row r="8" spans="1:95" s="3" customFormat="1" ht="21" customHeight="1" x14ac:dyDescent="0.15">
      <c r="A8" s="233"/>
      <c r="B8" s="233"/>
      <c r="C8" s="233"/>
      <c r="D8" s="233"/>
      <c r="E8" s="233"/>
      <c r="F8" s="233"/>
      <c r="G8" s="233"/>
      <c r="H8" s="233"/>
      <c r="I8" s="234"/>
      <c r="J8" s="215"/>
      <c r="K8" s="5" t="s">
        <v>1133</v>
      </c>
      <c r="L8" s="218">
        <f>COUNTIF($K$13:$K$276,K8)</f>
        <v>0</v>
      </c>
      <c r="M8" s="219"/>
    </row>
    <row r="9" spans="1:95" s="3" customFormat="1" ht="9.75" customHeight="1" x14ac:dyDescent="0.15">
      <c r="A9" s="20"/>
      <c r="B9" s="20"/>
      <c r="C9" s="20"/>
      <c r="D9" s="25"/>
      <c r="E9" s="20"/>
      <c r="F9" s="20"/>
      <c r="G9" s="20"/>
      <c r="H9" s="20"/>
      <c r="I9" s="26"/>
      <c r="J9" s="27"/>
      <c r="K9" s="19"/>
      <c r="L9" s="19"/>
      <c r="M9" s="24"/>
    </row>
    <row r="10" spans="1:95" s="3" customFormat="1" ht="21" customHeight="1" x14ac:dyDescent="0.15">
      <c r="A10" s="248" t="s">
        <v>8</v>
      </c>
      <c r="B10" s="248"/>
      <c r="C10" s="248"/>
      <c r="D10" s="220" t="s">
        <v>1134</v>
      </c>
      <c r="E10" s="221"/>
      <c r="F10" s="221"/>
      <c r="G10" s="221"/>
      <c r="H10" s="221"/>
      <c r="I10" s="221"/>
      <c r="J10" s="222"/>
      <c r="K10" s="223" t="s">
        <v>25</v>
      </c>
      <c r="L10" s="223"/>
      <c r="M10" s="223"/>
    </row>
    <row r="11" spans="1:95" s="7" customFormat="1" ht="13.5" x14ac:dyDescent="0.15">
      <c r="A11" s="249" t="s">
        <v>1248</v>
      </c>
      <c r="B11" s="249"/>
      <c r="C11" s="249"/>
      <c r="D11" s="224" t="s">
        <v>1135</v>
      </c>
      <c r="E11" s="224" t="s">
        <v>1136</v>
      </c>
      <c r="F11" s="224" t="s">
        <v>21</v>
      </c>
      <c r="G11" s="224" t="s">
        <v>29</v>
      </c>
      <c r="H11" s="224" t="s">
        <v>1137</v>
      </c>
      <c r="I11" s="241" t="s">
        <v>1138</v>
      </c>
      <c r="J11" s="241" t="s">
        <v>22</v>
      </c>
      <c r="K11" s="241" t="s">
        <v>1139</v>
      </c>
      <c r="L11" s="241" t="s">
        <v>12</v>
      </c>
      <c r="M11" s="216" t="s">
        <v>13</v>
      </c>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row>
    <row r="12" spans="1:95" s="7" customFormat="1" ht="13.5" x14ac:dyDescent="0.15">
      <c r="A12" s="12" t="s">
        <v>1140</v>
      </c>
      <c r="B12" s="12" t="s">
        <v>1141</v>
      </c>
      <c r="C12" s="12" t="s">
        <v>16</v>
      </c>
      <c r="D12" s="225"/>
      <c r="E12" s="225"/>
      <c r="F12" s="225"/>
      <c r="G12" s="225"/>
      <c r="H12" s="225"/>
      <c r="I12" s="242"/>
      <c r="J12" s="242"/>
      <c r="K12" s="242"/>
      <c r="L12" s="242"/>
      <c r="M12" s="217"/>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row>
    <row r="13" spans="1:95" ht="38.25" x14ac:dyDescent="0.15">
      <c r="A13" s="13" t="s">
        <v>1142</v>
      </c>
      <c r="B13" s="13" t="s">
        <v>121</v>
      </c>
      <c r="C13" s="13" t="s">
        <v>455</v>
      </c>
      <c r="D13" s="31" t="s">
        <v>935</v>
      </c>
      <c r="E13" s="250" t="s">
        <v>1168</v>
      </c>
      <c r="F13" s="37"/>
      <c r="G13" s="32" t="s">
        <v>1143</v>
      </c>
      <c r="H13" s="278"/>
      <c r="I13" s="32" t="s">
        <v>1174</v>
      </c>
      <c r="J13" s="250" t="s">
        <v>1175</v>
      </c>
      <c r="K13" s="22"/>
      <c r="L13" s="22"/>
      <c r="M13" s="22"/>
      <c r="N13" s="10"/>
      <c r="O13" s="10"/>
      <c r="P13" s="9"/>
      <c r="Q13" s="9"/>
    </row>
    <row r="14" spans="1:95" x14ac:dyDescent="0.15">
      <c r="A14" s="14"/>
      <c r="B14" s="14"/>
      <c r="C14" s="14"/>
      <c r="D14" s="33"/>
      <c r="E14" s="277"/>
      <c r="F14" s="41"/>
      <c r="G14" s="37" t="s">
        <v>462</v>
      </c>
      <c r="H14" s="279"/>
      <c r="I14" s="36" t="s">
        <v>1176</v>
      </c>
      <c r="J14" s="277"/>
      <c r="K14" s="22"/>
      <c r="L14" s="22"/>
      <c r="M14" s="22"/>
      <c r="N14" s="10"/>
      <c r="O14" s="10"/>
      <c r="P14" s="9"/>
      <c r="Q14" s="9"/>
    </row>
    <row r="15" spans="1:95" ht="51" x14ac:dyDescent="0.15">
      <c r="A15" s="14"/>
      <c r="B15" s="14"/>
      <c r="C15" s="14"/>
      <c r="D15" s="31" t="s">
        <v>936</v>
      </c>
      <c r="E15" s="37" t="s">
        <v>1169</v>
      </c>
      <c r="F15" s="250" t="s">
        <v>1170</v>
      </c>
      <c r="G15" s="37" t="s">
        <v>452</v>
      </c>
      <c r="H15" s="182" t="s">
        <v>1171</v>
      </c>
      <c r="I15" s="32" t="s">
        <v>1180</v>
      </c>
      <c r="J15" s="32" t="s">
        <v>1177</v>
      </c>
      <c r="K15" s="22"/>
      <c r="L15" s="22"/>
      <c r="M15" s="22"/>
      <c r="N15" s="10"/>
      <c r="O15" s="10"/>
      <c r="P15" s="9"/>
      <c r="Q15" s="9"/>
    </row>
    <row r="16" spans="1:95" ht="51" x14ac:dyDescent="0.15">
      <c r="A16" s="14"/>
      <c r="B16" s="14"/>
      <c r="C16" s="14"/>
      <c r="D16" s="33"/>
      <c r="E16" s="33"/>
      <c r="F16" s="277"/>
      <c r="G16" s="41"/>
      <c r="H16" s="182" t="s">
        <v>1172</v>
      </c>
      <c r="I16" s="32" t="s">
        <v>1181</v>
      </c>
      <c r="J16" s="32" t="s">
        <v>1178</v>
      </c>
      <c r="K16" s="17"/>
      <c r="L16" s="17"/>
      <c r="M16" s="17"/>
      <c r="N16" s="10"/>
      <c r="O16" s="10"/>
      <c r="P16" s="9"/>
      <c r="Q16" s="9"/>
    </row>
    <row r="17" spans="1:17" ht="51" x14ac:dyDescent="0.15">
      <c r="A17" s="14"/>
      <c r="B17" s="14"/>
      <c r="C17" s="14"/>
      <c r="D17" s="33"/>
      <c r="E17" s="33"/>
      <c r="F17" s="251"/>
      <c r="G17" s="36"/>
      <c r="H17" s="182" t="s">
        <v>1173</v>
      </c>
      <c r="I17" s="32" t="s">
        <v>1182</v>
      </c>
      <c r="J17" s="32" t="s">
        <v>1179</v>
      </c>
      <c r="K17" s="17"/>
      <c r="L17" s="17"/>
      <c r="M17" s="17"/>
      <c r="N17" s="10"/>
      <c r="O17" s="10"/>
      <c r="P17" s="9"/>
      <c r="Q17" s="9"/>
    </row>
    <row r="18" spans="1:17" x14ac:dyDescent="0.15">
      <c r="A18" s="14"/>
      <c r="B18" s="14"/>
      <c r="C18" s="13" t="s">
        <v>507</v>
      </c>
      <c r="D18" s="31" t="s">
        <v>1144</v>
      </c>
      <c r="E18" s="250" t="s">
        <v>1185</v>
      </c>
      <c r="F18" s="250" t="s">
        <v>1145</v>
      </c>
      <c r="G18" s="37"/>
      <c r="H18" s="278" t="s">
        <v>1146</v>
      </c>
      <c r="I18" s="32" t="s">
        <v>1183</v>
      </c>
      <c r="J18" s="250" t="s">
        <v>1192</v>
      </c>
      <c r="K18" s="22"/>
      <c r="L18" s="22"/>
      <c r="M18" s="22"/>
      <c r="N18" s="10"/>
      <c r="O18" s="10"/>
      <c r="P18" s="9"/>
      <c r="Q18" s="9"/>
    </row>
    <row r="19" spans="1:17" ht="25.5" x14ac:dyDescent="0.15">
      <c r="A19" s="14"/>
      <c r="B19" s="14"/>
      <c r="C19" s="14"/>
      <c r="D19" s="33"/>
      <c r="E19" s="277"/>
      <c r="F19" s="277"/>
      <c r="G19" s="183" t="s">
        <v>1148</v>
      </c>
      <c r="H19" s="279"/>
      <c r="I19" s="32" t="s">
        <v>1195</v>
      </c>
      <c r="J19" s="277"/>
      <c r="K19" s="17"/>
      <c r="L19" s="17"/>
      <c r="M19" s="17"/>
      <c r="N19" s="10"/>
      <c r="O19" s="10"/>
      <c r="P19" s="9"/>
      <c r="Q19" s="9"/>
    </row>
    <row r="20" spans="1:17" x14ac:dyDescent="0.15">
      <c r="A20" s="14"/>
      <c r="B20" s="14"/>
      <c r="C20" s="14"/>
      <c r="D20" s="33"/>
      <c r="E20" s="277"/>
      <c r="F20" s="277"/>
      <c r="G20" s="41"/>
      <c r="H20" s="279"/>
      <c r="I20" s="36" t="s">
        <v>1184</v>
      </c>
      <c r="J20" s="277"/>
      <c r="K20" s="22"/>
      <c r="L20" s="22"/>
      <c r="M20" s="22"/>
      <c r="N20" s="10"/>
      <c r="O20" s="10"/>
      <c r="P20" s="9"/>
      <c r="Q20" s="9"/>
    </row>
    <row r="21" spans="1:17" ht="162.6" customHeight="1" x14ac:dyDescent="0.15">
      <c r="A21" s="14"/>
      <c r="B21" s="14"/>
      <c r="C21" s="14"/>
      <c r="D21" s="33"/>
      <c r="E21" s="277"/>
      <c r="F21" s="251"/>
      <c r="G21" s="41"/>
      <c r="H21" s="280"/>
      <c r="I21" s="36" t="s">
        <v>1194</v>
      </c>
      <c r="J21" s="251"/>
      <c r="K21" s="22"/>
      <c r="L21" s="22"/>
      <c r="M21" s="22"/>
      <c r="N21" s="10"/>
      <c r="O21" s="10"/>
      <c r="P21" s="9"/>
      <c r="Q21" s="9"/>
    </row>
    <row r="22" spans="1:17" ht="25.15" customHeight="1" x14ac:dyDescent="0.15">
      <c r="A22" s="14"/>
      <c r="B22" s="14"/>
      <c r="C22" s="13" t="s">
        <v>1149</v>
      </c>
      <c r="D22" s="31" t="s">
        <v>1150</v>
      </c>
      <c r="E22" s="37" t="s">
        <v>1186</v>
      </c>
      <c r="F22" s="183" t="s">
        <v>1187</v>
      </c>
      <c r="G22" s="183"/>
      <c r="H22" s="284" t="s">
        <v>1151</v>
      </c>
      <c r="I22" s="32" t="s">
        <v>1188</v>
      </c>
      <c r="J22" s="250" t="s">
        <v>1193</v>
      </c>
      <c r="K22" s="22"/>
      <c r="L22" s="22"/>
      <c r="M22" s="22"/>
      <c r="N22" s="10"/>
      <c r="O22" s="10"/>
      <c r="P22" s="9"/>
      <c r="Q22" s="9"/>
    </row>
    <row r="23" spans="1:17" ht="76.5" x14ac:dyDescent="0.15">
      <c r="A23" s="14"/>
      <c r="B23" s="14"/>
      <c r="C23" s="14"/>
      <c r="D23" s="33"/>
      <c r="E23" s="33"/>
      <c r="F23" s="184"/>
      <c r="G23" s="183" t="s">
        <v>1148</v>
      </c>
      <c r="H23" s="285"/>
      <c r="I23" s="32" t="s">
        <v>1189</v>
      </c>
      <c r="J23" s="277"/>
      <c r="K23" s="17"/>
      <c r="L23" s="17"/>
      <c r="M23" s="17"/>
      <c r="N23" s="10"/>
      <c r="O23" s="10"/>
      <c r="P23" s="9"/>
      <c r="Q23" s="9"/>
    </row>
    <row r="24" spans="1:17" ht="51" x14ac:dyDescent="0.15">
      <c r="A24" s="14"/>
      <c r="B24" s="14"/>
      <c r="C24" s="14"/>
      <c r="D24" s="33"/>
      <c r="E24" s="33"/>
      <c r="F24" s="184"/>
      <c r="G24" s="175" t="s">
        <v>1152</v>
      </c>
      <c r="H24" s="285"/>
      <c r="I24" s="32" t="s">
        <v>1190</v>
      </c>
      <c r="J24" s="277"/>
      <c r="K24" s="17"/>
      <c r="L24" s="17"/>
      <c r="M24" s="17"/>
      <c r="N24" s="10"/>
      <c r="O24" s="10"/>
      <c r="P24" s="9"/>
      <c r="Q24" s="9"/>
    </row>
    <row r="25" spans="1:17" ht="25.5" x14ac:dyDescent="0.15">
      <c r="A25" s="14"/>
      <c r="B25" s="14"/>
      <c r="C25" s="14"/>
      <c r="D25" s="33"/>
      <c r="E25" s="33"/>
      <c r="F25" s="184"/>
      <c r="G25" s="184" t="s">
        <v>1153</v>
      </c>
      <c r="H25" s="285"/>
      <c r="I25" s="36" t="s">
        <v>1191</v>
      </c>
      <c r="J25" s="277"/>
      <c r="K25" s="17"/>
      <c r="L25" s="17"/>
      <c r="M25" s="17"/>
      <c r="N25" s="10"/>
      <c r="O25" s="10"/>
      <c r="P25" s="9"/>
      <c r="Q25" s="9"/>
    </row>
    <row r="26" spans="1:17" ht="229.9" customHeight="1" x14ac:dyDescent="0.15">
      <c r="A26" s="14"/>
      <c r="B26" s="14"/>
      <c r="C26" s="14"/>
      <c r="D26" s="33"/>
      <c r="E26" s="33"/>
      <c r="F26" s="185"/>
      <c r="G26" s="185"/>
      <c r="H26" s="286"/>
      <c r="I26" s="36" t="s">
        <v>1196</v>
      </c>
      <c r="J26" s="251"/>
      <c r="K26" s="17"/>
      <c r="L26" s="17"/>
      <c r="M26" s="17"/>
      <c r="N26" s="10"/>
      <c r="O26" s="10"/>
      <c r="P26" s="9"/>
      <c r="Q26" s="9"/>
    </row>
    <row r="27" spans="1:17" x14ac:dyDescent="0.15">
      <c r="A27" s="14"/>
      <c r="B27" s="14"/>
      <c r="C27" s="14"/>
      <c r="D27" s="31" t="s">
        <v>937</v>
      </c>
      <c r="E27" s="281" t="s">
        <v>1197</v>
      </c>
      <c r="F27" s="281" t="s">
        <v>1187</v>
      </c>
      <c r="G27" s="281"/>
      <c r="H27" s="284" t="s">
        <v>1154</v>
      </c>
      <c r="I27" s="37" t="s">
        <v>1198</v>
      </c>
      <c r="J27" s="250" t="s">
        <v>1201</v>
      </c>
      <c r="K27" s="22"/>
      <c r="L27" s="22"/>
      <c r="M27" s="22"/>
      <c r="N27" s="10"/>
      <c r="O27" s="10"/>
      <c r="P27" s="9"/>
      <c r="Q27" s="9"/>
    </row>
    <row r="28" spans="1:17" x14ac:dyDescent="0.15">
      <c r="A28" s="14"/>
      <c r="B28" s="14"/>
      <c r="C28" s="14"/>
      <c r="D28" s="33"/>
      <c r="E28" s="282"/>
      <c r="F28" s="282"/>
      <c r="G28" s="282"/>
      <c r="H28" s="285"/>
      <c r="I28" s="32" t="s">
        <v>1199</v>
      </c>
      <c r="J28" s="277"/>
      <c r="K28" s="17"/>
      <c r="L28" s="17"/>
      <c r="M28" s="17"/>
      <c r="N28" s="10"/>
      <c r="O28" s="10"/>
      <c r="P28" s="9"/>
      <c r="Q28" s="9"/>
    </row>
    <row r="29" spans="1:17" ht="38.25" x14ac:dyDescent="0.15">
      <c r="A29" s="14"/>
      <c r="B29" s="14"/>
      <c r="C29" s="14"/>
      <c r="D29" s="33"/>
      <c r="E29" s="282"/>
      <c r="F29" s="282"/>
      <c r="G29" s="282"/>
      <c r="H29" s="285"/>
      <c r="I29" s="36" t="s">
        <v>1200</v>
      </c>
      <c r="J29" s="277"/>
      <c r="K29" s="17"/>
      <c r="L29" s="17"/>
      <c r="M29" s="17"/>
      <c r="N29" s="10"/>
      <c r="O29" s="10"/>
      <c r="P29" s="9"/>
      <c r="Q29" s="9"/>
    </row>
    <row r="30" spans="1:17" ht="318.60000000000002" customHeight="1" x14ac:dyDescent="0.15">
      <c r="A30" s="14"/>
      <c r="B30" s="14"/>
      <c r="C30" s="14"/>
      <c r="D30" s="35"/>
      <c r="E30" s="283"/>
      <c r="F30" s="283"/>
      <c r="G30" s="283"/>
      <c r="H30" s="286"/>
      <c r="I30" s="36" t="s">
        <v>1202</v>
      </c>
      <c r="J30" s="251"/>
      <c r="K30" s="17"/>
      <c r="L30" s="17"/>
      <c r="M30" s="17"/>
      <c r="N30" s="10"/>
      <c r="O30" s="10"/>
      <c r="P30" s="9"/>
      <c r="Q30" s="9"/>
    </row>
    <row r="31" spans="1:17" ht="25.5" x14ac:dyDescent="0.15">
      <c r="A31" s="14"/>
      <c r="B31" s="14"/>
      <c r="C31" s="14"/>
      <c r="D31" s="31" t="s">
        <v>1155</v>
      </c>
      <c r="E31" s="37" t="s">
        <v>1203</v>
      </c>
      <c r="F31" s="281" t="s">
        <v>1204</v>
      </c>
      <c r="G31" s="183"/>
      <c r="H31" s="284" t="s">
        <v>1156</v>
      </c>
      <c r="I31" s="32" t="s">
        <v>1205</v>
      </c>
      <c r="J31" s="250" t="s">
        <v>1206</v>
      </c>
      <c r="K31" s="22"/>
      <c r="L31" s="22"/>
      <c r="M31" s="22"/>
      <c r="N31" s="10"/>
      <c r="O31" s="10"/>
      <c r="P31" s="9"/>
      <c r="Q31" s="9"/>
    </row>
    <row r="32" spans="1:17" ht="51" x14ac:dyDescent="0.15">
      <c r="A32" s="14"/>
      <c r="B32" s="14"/>
      <c r="C32" s="14"/>
      <c r="D32" s="33"/>
      <c r="E32" s="33"/>
      <c r="F32" s="282"/>
      <c r="G32" s="183" t="s">
        <v>1147</v>
      </c>
      <c r="H32" s="285"/>
      <c r="I32" s="32" t="s">
        <v>1207</v>
      </c>
      <c r="J32" s="277"/>
      <c r="K32" s="17"/>
      <c r="L32" s="17"/>
      <c r="M32" s="17"/>
      <c r="N32" s="10"/>
      <c r="O32" s="10"/>
      <c r="P32" s="9"/>
      <c r="Q32" s="9"/>
    </row>
    <row r="33" spans="1:17" x14ac:dyDescent="0.15">
      <c r="A33" s="14"/>
      <c r="B33" s="14"/>
      <c r="C33" s="14"/>
      <c r="D33" s="33"/>
      <c r="E33" s="33"/>
      <c r="F33" s="277"/>
      <c r="G33" s="175" t="s">
        <v>1152</v>
      </c>
      <c r="H33" s="285"/>
      <c r="I33" s="32" t="s">
        <v>1208</v>
      </c>
      <c r="J33" s="277"/>
      <c r="K33" s="17"/>
      <c r="L33" s="17"/>
      <c r="M33" s="17"/>
      <c r="N33" s="10"/>
      <c r="O33" s="10"/>
      <c r="P33" s="9"/>
      <c r="Q33" s="9"/>
    </row>
    <row r="34" spans="1:17" x14ac:dyDescent="0.15">
      <c r="A34" s="14"/>
      <c r="B34" s="14"/>
      <c r="C34" s="14"/>
      <c r="D34" s="33"/>
      <c r="E34" s="33"/>
      <c r="F34" s="277"/>
      <c r="G34" s="183" t="s">
        <v>452</v>
      </c>
      <c r="H34" s="285"/>
      <c r="I34" s="36" t="s">
        <v>1209</v>
      </c>
      <c r="J34" s="277"/>
      <c r="K34" s="17"/>
      <c r="L34" s="17"/>
      <c r="M34" s="17"/>
      <c r="N34" s="10"/>
      <c r="O34" s="10"/>
      <c r="P34" s="9"/>
      <c r="Q34" s="9"/>
    </row>
    <row r="35" spans="1:17" ht="25.5" x14ac:dyDescent="0.15">
      <c r="A35" s="14"/>
      <c r="B35" s="14"/>
      <c r="C35" s="14"/>
      <c r="D35" s="33"/>
      <c r="E35" s="33"/>
      <c r="F35" s="277"/>
      <c r="G35" s="184"/>
      <c r="H35" s="285"/>
      <c r="I35" s="36" t="s">
        <v>1210</v>
      </c>
      <c r="J35" s="277"/>
      <c r="K35" s="17"/>
      <c r="L35" s="17"/>
      <c r="M35" s="17"/>
      <c r="N35" s="10"/>
      <c r="O35" s="10"/>
      <c r="P35" s="9"/>
      <c r="Q35" s="9"/>
    </row>
    <row r="36" spans="1:17" ht="206.45" customHeight="1" x14ac:dyDescent="0.15">
      <c r="A36" s="14"/>
      <c r="B36" s="14"/>
      <c r="C36" s="14"/>
      <c r="D36" s="33"/>
      <c r="E36" s="33"/>
      <c r="F36" s="277"/>
      <c r="G36" s="185"/>
      <c r="H36" s="285"/>
      <c r="I36" s="36" t="s">
        <v>1211</v>
      </c>
      <c r="J36" s="277"/>
      <c r="K36" s="17"/>
      <c r="L36" s="17"/>
      <c r="M36" s="17"/>
      <c r="N36" s="10"/>
      <c r="O36" s="10"/>
      <c r="P36" s="9"/>
      <c r="Q36" s="9"/>
    </row>
    <row r="37" spans="1:17" ht="25.5" x14ac:dyDescent="0.15">
      <c r="A37" s="14"/>
      <c r="B37" s="14"/>
      <c r="C37" s="14"/>
      <c r="D37" s="31" t="s">
        <v>938</v>
      </c>
      <c r="E37" s="37" t="s">
        <v>1212</v>
      </c>
      <c r="F37" s="281" t="s">
        <v>1213</v>
      </c>
      <c r="G37" s="281"/>
      <c r="H37" s="278" t="s">
        <v>1157</v>
      </c>
      <c r="I37" s="175" t="s">
        <v>1223</v>
      </c>
      <c r="J37" s="250" t="s">
        <v>1224</v>
      </c>
      <c r="K37" s="22"/>
      <c r="L37" s="22"/>
      <c r="M37" s="22"/>
      <c r="N37" s="10"/>
      <c r="O37" s="10"/>
      <c r="P37" s="9"/>
      <c r="Q37" s="9"/>
    </row>
    <row r="38" spans="1:17" x14ac:dyDescent="0.15">
      <c r="A38" s="14"/>
      <c r="B38" s="14"/>
      <c r="C38" s="14"/>
      <c r="D38" s="33"/>
      <c r="E38" s="41"/>
      <c r="F38" s="282"/>
      <c r="G38" s="282"/>
      <c r="H38" s="279"/>
      <c r="I38" s="36" t="s">
        <v>1225</v>
      </c>
      <c r="J38" s="277"/>
      <c r="K38" s="22"/>
      <c r="L38" s="22"/>
      <c r="M38" s="22"/>
      <c r="N38" s="10"/>
      <c r="O38" s="10"/>
      <c r="P38" s="9"/>
      <c r="Q38" s="9"/>
    </row>
    <row r="39" spans="1:17" ht="25.5" x14ac:dyDescent="0.15">
      <c r="A39" s="14"/>
      <c r="B39" s="14"/>
      <c r="C39" s="14"/>
      <c r="D39" s="33"/>
      <c r="E39" s="41"/>
      <c r="F39" s="282"/>
      <c r="G39" s="282"/>
      <c r="H39" s="280"/>
      <c r="I39" s="36" t="s">
        <v>1226</v>
      </c>
      <c r="J39" s="251"/>
      <c r="K39" s="22"/>
      <c r="L39" s="22"/>
      <c r="M39" s="22"/>
      <c r="N39" s="10"/>
      <c r="O39" s="10"/>
      <c r="P39" s="9"/>
      <c r="Q39" s="9"/>
    </row>
    <row r="40" spans="1:17" ht="25.5" x14ac:dyDescent="0.15">
      <c r="A40" s="14"/>
      <c r="B40" s="14"/>
      <c r="C40" s="14"/>
      <c r="D40" s="31" t="s">
        <v>939</v>
      </c>
      <c r="E40" s="37" t="s">
        <v>1215</v>
      </c>
      <c r="F40" s="281" t="s">
        <v>1214</v>
      </c>
      <c r="G40" s="281"/>
      <c r="H40" s="278" t="s">
        <v>1158</v>
      </c>
      <c r="I40" s="175" t="s">
        <v>1227</v>
      </c>
      <c r="J40" s="250" t="s">
        <v>1224</v>
      </c>
      <c r="K40" s="22"/>
      <c r="L40" s="22"/>
      <c r="M40" s="22"/>
      <c r="N40" s="10"/>
      <c r="O40" s="10"/>
      <c r="P40" s="9"/>
      <c r="Q40" s="9"/>
    </row>
    <row r="41" spans="1:17" x14ac:dyDescent="0.15">
      <c r="A41" s="14"/>
      <c r="B41" s="14"/>
      <c r="C41" s="14"/>
      <c r="D41" s="33"/>
      <c r="E41" s="41"/>
      <c r="F41" s="282"/>
      <c r="G41" s="282"/>
      <c r="H41" s="279"/>
      <c r="I41" s="36" t="s">
        <v>1225</v>
      </c>
      <c r="J41" s="277"/>
      <c r="K41" s="22"/>
      <c r="L41" s="22"/>
      <c r="M41" s="22"/>
      <c r="N41" s="10"/>
      <c r="O41" s="10"/>
      <c r="P41" s="9"/>
      <c r="Q41" s="9"/>
    </row>
    <row r="42" spans="1:17" ht="25.5" x14ac:dyDescent="0.15">
      <c r="A42" s="14"/>
      <c r="B42" s="14"/>
      <c r="C42" s="14"/>
      <c r="D42" s="33"/>
      <c r="E42" s="41"/>
      <c r="F42" s="282"/>
      <c r="G42" s="282"/>
      <c r="H42" s="280"/>
      <c r="I42" s="36" t="s">
        <v>1226</v>
      </c>
      <c r="J42" s="251"/>
      <c r="K42" s="22"/>
      <c r="L42" s="22"/>
      <c r="M42" s="22"/>
      <c r="N42" s="10"/>
      <c r="O42" s="10"/>
      <c r="P42" s="9"/>
      <c r="Q42" s="9"/>
    </row>
    <row r="43" spans="1:17" ht="25.5" x14ac:dyDescent="0.15">
      <c r="A43" s="14"/>
      <c r="B43" s="14"/>
      <c r="C43" s="14"/>
      <c r="D43" s="31" t="s">
        <v>1159</v>
      </c>
      <c r="E43" s="37" t="s">
        <v>1216</v>
      </c>
      <c r="F43" s="281" t="s">
        <v>1217</v>
      </c>
      <c r="G43" s="281"/>
      <c r="H43" s="278" t="s">
        <v>1160</v>
      </c>
      <c r="I43" s="175" t="s">
        <v>1228</v>
      </c>
      <c r="J43" s="250" t="s">
        <v>1234</v>
      </c>
      <c r="K43" s="22"/>
      <c r="L43" s="22"/>
      <c r="M43" s="22"/>
      <c r="N43" s="10"/>
      <c r="O43" s="10"/>
      <c r="P43" s="9"/>
      <c r="Q43" s="9"/>
    </row>
    <row r="44" spans="1:17" x14ac:dyDescent="0.15">
      <c r="A44" s="14"/>
      <c r="B44" s="14"/>
      <c r="C44" s="14"/>
      <c r="D44" s="33"/>
      <c r="E44" s="41"/>
      <c r="F44" s="282"/>
      <c r="G44" s="282"/>
      <c r="H44" s="279"/>
      <c r="I44" s="36" t="s">
        <v>1229</v>
      </c>
      <c r="J44" s="277"/>
      <c r="K44" s="22"/>
      <c r="L44" s="22"/>
      <c r="M44" s="22"/>
      <c r="N44" s="10"/>
      <c r="O44" s="10"/>
      <c r="P44" s="9"/>
      <c r="Q44" s="9"/>
    </row>
    <row r="45" spans="1:17" ht="25.5" x14ac:dyDescent="0.15">
      <c r="A45" s="14"/>
      <c r="B45" s="14"/>
      <c r="C45" s="14"/>
      <c r="D45" s="33"/>
      <c r="E45" s="41"/>
      <c r="F45" s="282"/>
      <c r="G45" s="282"/>
      <c r="H45" s="280"/>
      <c r="I45" s="36" t="s">
        <v>1230</v>
      </c>
      <c r="J45" s="251"/>
      <c r="K45" s="22"/>
      <c r="L45" s="22"/>
      <c r="M45" s="22"/>
      <c r="N45" s="10"/>
      <c r="O45" s="10"/>
      <c r="P45" s="9"/>
      <c r="Q45" s="9"/>
    </row>
    <row r="46" spans="1:17" ht="25.15" customHeight="1" x14ac:dyDescent="0.15">
      <c r="A46" s="14"/>
      <c r="B46" s="14"/>
      <c r="C46" s="14"/>
      <c r="D46" s="31" t="s">
        <v>940</v>
      </c>
      <c r="E46" s="37" t="s">
        <v>1218</v>
      </c>
      <c r="F46" s="250" t="s">
        <v>1220</v>
      </c>
      <c r="G46" s="250"/>
      <c r="H46" s="278" t="s">
        <v>1161</v>
      </c>
      <c r="I46" s="175" t="s">
        <v>1231</v>
      </c>
      <c r="J46" s="250" t="s">
        <v>1235</v>
      </c>
      <c r="K46" s="22"/>
      <c r="L46" s="22"/>
      <c r="M46" s="22"/>
      <c r="N46" s="10"/>
      <c r="O46" s="10"/>
      <c r="P46" s="9"/>
      <c r="Q46" s="9"/>
    </row>
    <row r="47" spans="1:17" x14ac:dyDescent="0.15">
      <c r="A47" s="14"/>
      <c r="B47" s="14"/>
      <c r="C47" s="14"/>
      <c r="D47" s="33"/>
      <c r="E47" s="41"/>
      <c r="F47" s="277"/>
      <c r="G47" s="277"/>
      <c r="H47" s="279"/>
      <c r="I47" s="36" t="s">
        <v>1232</v>
      </c>
      <c r="J47" s="277"/>
      <c r="K47" s="22"/>
      <c r="L47" s="22"/>
      <c r="M47" s="22"/>
      <c r="N47" s="10"/>
      <c r="O47" s="10"/>
      <c r="P47" s="9"/>
      <c r="Q47" s="9"/>
    </row>
    <row r="48" spans="1:17" ht="42" customHeight="1" x14ac:dyDescent="0.15">
      <c r="A48" s="14"/>
      <c r="B48" s="14"/>
      <c r="C48" s="14"/>
      <c r="D48" s="33"/>
      <c r="E48" s="41"/>
      <c r="F48" s="277"/>
      <c r="G48" s="277"/>
      <c r="H48" s="279"/>
      <c r="I48" s="36" t="s">
        <v>1233</v>
      </c>
      <c r="J48" s="277"/>
      <c r="K48" s="22"/>
      <c r="L48" s="22"/>
      <c r="M48" s="22"/>
      <c r="N48" s="10"/>
      <c r="O48" s="10"/>
      <c r="P48" s="9"/>
      <c r="Q48" s="9"/>
    </row>
    <row r="49" spans="1:17" ht="25.5" x14ac:dyDescent="0.15">
      <c r="A49" s="14"/>
      <c r="B49" s="14"/>
      <c r="C49" s="14"/>
      <c r="D49" s="33"/>
      <c r="E49" s="33"/>
      <c r="F49" s="251"/>
      <c r="G49" s="251"/>
      <c r="H49" s="280"/>
      <c r="I49" s="36" t="s">
        <v>1236</v>
      </c>
      <c r="J49" s="251"/>
      <c r="K49" s="17"/>
      <c r="L49" s="17"/>
      <c r="M49" s="17"/>
      <c r="N49" s="10"/>
      <c r="O49" s="10"/>
      <c r="P49" s="9"/>
      <c r="Q49" s="9"/>
    </row>
    <row r="50" spans="1:17" ht="25.5" x14ac:dyDescent="0.15">
      <c r="A50" s="14"/>
      <c r="B50" s="14"/>
      <c r="C50" s="14"/>
      <c r="D50" s="31" t="s">
        <v>1162</v>
      </c>
      <c r="E50" s="37" t="s">
        <v>1219</v>
      </c>
      <c r="F50" s="250" t="s">
        <v>1221</v>
      </c>
      <c r="G50" s="250"/>
      <c r="H50" s="278" t="s">
        <v>1163</v>
      </c>
      <c r="I50" s="175" t="s">
        <v>1237</v>
      </c>
      <c r="J50" s="250" t="s">
        <v>1235</v>
      </c>
      <c r="K50" s="22"/>
      <c r="L50" s="22"/>
      <c r="M50" s="22"/>
      <c r="N50" s="10"/>
      <c r="O50" s="10"/>
      <c r="P50" s="9"/>
      <c r="Q50" s="9"/>
    </row>
    <row r="51" spans="1:17" x14ac:dyDescent="0.15">
      <c r="A51" s="14"/>
      <c r="B51" s="14"/>
      <c r="C51" s="14"/>
      <c r="D51" s="33"/>
      <c r="E51" s="41"/>
      <c r="F51" s="277"/>
      <c r="G51" s="277"/>
      <c r="H51" s="279"/>
      <c r="I51" s="36" t="s">
        <v>1232</v>
      </c>
      <c r="J51" s="277"/>
      <c r="K51" s="22"/>
      <c r="L51" s="22"/>
      <c r="M51" s="22"/>
      <c r="N51" s="10"/>
      <c r="O51" s="10"/>
      <c r="P51" s="9"/>
      <c r="Q51" s="9"/>
    </row>
    <row r="52" spans="1:17" ht="38.25" x14ac:dyDescent="0.15">
      <c r="A52" s="14"/>
      <c r="B52" s="14"/>
      <c r="C52" s="14"/>
      <c r="D52" s="33"/>
      <c r="E52" s="41"/>
      <c r="F52" s="277"/>
      <c r="G52" s="277"/>
      <c r="H52" s="279"/>
      <c r="I52" s="36" t="s">
        <v>1238</v>
      </c>
      <c r="J52" s="277"/>
      <c r="K52" s="22"/>
      <c r="L52" s="22"/>
      <c r="M52" s="22"/>
      <c r="N52" s="10"/>
      <c r="O52" s="10"/>
      <c r="P52" s="9"/>
      <c r="Q52" s="9"/>
    </row>
    <row r="53" spans="1:17" ht="25.5" x14ac:dyDescent="0.15">
      <c r="A53" s="14"/>
      <c r="B53" s="15"/>
      <c r="C53" s="15"/>
      <c r="D53" s="35"/>
      <c r="E53" s="35"/>
      <c r="F53" s="251"/>
      <c r="G53" s="251"/>
      <c r="H53" s="280"/>
      <c r="I53" s="36" t="s">
        <v>1239</v>
      </c>
      <c r="J53" s="251"/>
      <c r="K53" s="17"/>
      <c r="L53" s="17"/>
      <c r="M53" s="17"/>
      <c r="N53" s="10"/>
      <c r="O53" s="10"/>
      <c r="P53" s="9"/>
      <c r="Q53" s="9"/>
    </row>
    <row r="54" spans="1:17" x14ac:dyDescent="0.15">
      <c r="A54" s="14"/>
      <c r="B54" s="13" t="s">
        <v>1164</v>
      </c>
      <c r="C54" s="13" t="s">
        <v>1165</v>
      </c>
      <c r="D54" s="31" t="s">
        <v>1166</v>
      </c>
      <c r="E54" s="250" t="s">
        <v>1168</v>
      </c>
      <c r="F54" s="250" t="s">
        <v>1222</v>
      </c>
      <c r="G54" s="37"/>
      <c r="H54" s="278" t="s">
        <v>1167</v>
      </c>
      <c r="I54" s="32" t="s">
        <v>1240</v>
      </c>
      <c r="J54" s="250"/>
      <c r="K54" s="22"/>
      <c r="L54" s="22"/>
      <c r="M54" s="22"/>
      <c r="N54" s="10"/>
      <c r="O54" s="10"/>
      <c r="P54" s="9"/>
      <c r="Q54" s="9"/>
    </row>
    <row r="55" spans="1:17" x14ac:dyDescent="0.15">
      <c r="A55" s="14"/>
      <c r="B55" s="14"/>
      <c r="C55" s="14"/>
      <c r="D55" s="33"/>
      <c r="E55" s="277"/>
      <c r="F55" s="277"/>
      <c r="G55" s="41"/>
      <c r="H55" s="279"/>
      <c r="I55" s="36" t="s">
        <v>1241</v>
      </c>
      <c r="J55" s="277"/>
      <c r="K55" s="22"/>
      <c r="L55" s="22"/>
      <c r="M55" s="22"/>
      <c r="N55" s="10"/>
      <c r="O55" s="10"/>
      <c r="P55" s="9"/>
      <c r="Q55" s="9"/>
    </row>
    <row r="56" spans="1:17" ht="28.9" customHeight="1" x14ac:dyDescent="0.15">
      <c r="A56" s="15"/>
      <c r="B56" s="15"/>
      <c r="C56" s="15"/>
      <c r="D56" s="35"/>
      <c r="E56" s="36"/>
      <c r="F56" s="251"/>
      <c r="G56" s="36"/>
      <c r="H56" s="280"/>
      <c r="I56" s="36" t="s">
        <v>1242</v>
      </c>
      <c r="J56" s="251"/>
      <c r="K56" s="55"/>
      <c r="L56" s="55"/>
      <c r="M56" s="55"/>
      <c r="N56" s="10"/>
      <c r="O56" s="10"/>
      <c r="P56" s="9"/>
      <c r="Q56" s="9"/>
    </row>
  </sheetData>
  <mergeCells count="68">
    <mergeCell ref="A10:C10"/>
    <mergeCell ref="D10:J10"/>
    <mergeCell ref="K10:M10"/>
    <mergeCell ref="A11:C11"/>
    <mergeCell ref="K11:K12"/>
    <mergeCell ref="L11:L12"/>
    <mergeCell ref="M11:M12"/>
    <mergeCell ref="G11:G12"/>
    <mergeCell ref="F15:F17"/>
    <mergeCell ref="E18:E21"/>
    <mergeCell ref="F18:F21"/>
    <mergeCell ref="H18:H21"/>
    <mergeCell ref="E54:E55"/>
    <mergeCell ref="F54:F56"/>
    <mergeCell ref="F31:F36"/>
    <mergeCell ref="F40:F42"/>
    <mergeCell ref="G40:G42"/>
    <mergeCell ref="H22:H26"/>
    <mergeCell ref="H31:H36"/>
    <mergeCell ref="H40:H42"/>
    <mergeCell ref="H54:H56"/>
    <mergeCell ref="L2:M2"/>
    <mergeCell ref="J3:K3"/>
    <mergeCell ref="L3:M3"/>
    <mergeCell ref="J4:K4"/>
    <mergeCell ref="L4:M4"/>
    <mergeCell ref="J2:K2"/>
    <mergeCell ref="H11:H12"/>
    <mergeCell ref="I11:I12"/>
    <mergeCell ref="J11:J12"/>
    <mergeCell ref="J18:J21"/>
    <mergeCell ref="L5:M5"/>
    <mergeCell ref="J6:J8"/>
    <mergeCell ref="L6:M6"/>
    <mergeCell ref="L7:M7"/>
    <mergeCell ref="L8:M8"/>
    <mergeCell ref="J13:J14"/>
    <mergeCell ref="A2:I8"/>
    <mergeCell ref="D11:D12"/>
    <mergeCell ref="E11:E12"/>
    <mergeCell ref="F11:F12"/>
    <mergeCell ref="E13:E14"/>
    <mergeCell ref="H13:H14"/>
    <mergeCell ref="J22:J26"/>
    <mergeCell ref="E27:E30"/>
    <mergeCell ref="F27:F30"/>
    <mergeCell ref="G27:G30"/>
    <mergeCell ref="H27:H30"/>
    <mergeCell ref="J27:J30"/>
    <mergeCell ref="J31:J36"/>
    <mergeCell ref="F37:F39"/>
    <mergeCell ref="G37:G39"/>
    <mergeCell ref="H37:H39"/>
    <mergeCell ref="J37:J39"/>
    <mergeCell ref="J40:J42"/>
    <mergeCell ref="F43:F45"/>
    <mergeCell ref="G43:G45"/>
    <mergeCell ref="H43:H45"/>
    <mergeCell ref="J43:J45"/>
    <mergeCell ref="J54:J56"/>
    <mergeCell ref="H46:H49"/>
    <mergeCell ref="J46:J49"/>
    <mergeCell ref="F50:F53"/>
    <mergeCell ref="G50:G53"/>
    <mergeCell ref="H50:H53"/>
    <mergeCell ref="J50:J53"/>
    <mergeCell ref="F46:F49"/>
    <mergeCell ref="G46:G49"/>
  </mergeCells>
  <phoneticPr fontId="2" type="noConversion"/>
  <pageMargins left="0.25" right="0.25" top="0.75" bottom="0.75" header="0.3" footer="0.3"/>
  <pageSetup paperSize="9" scale="3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28"/>
  <sheetViews>
    <sheetView showGridLines="0" zoomScaleNormal="100" zoomScaleSheetLayoutView="100" workbookViewId="0">
      <selection activeCell="P6" sqref="P6:Q6"/>
    </sheetView>
  </sheetViews>
  <sheetFormatPr defaultColWidth="8.88671875" defaultRowHeight="15.75" x14ac:dyDescent="0.15"/>
  <cols>
    <col min="1" max="1" width="7" style="1" bestFit="1" customWidth="1"/>
    <col min="2" max="2" width="7" style="1" customWidth="1"/>
    <col min="3" max="3" width="8.21875" style="1" customWidth="1"/>
    <col min="4" max="4" width="8" style="1" bestFit="1" customWidth="1"/>
    <col min="5" max="5" width="8.6640625" style="1" bestFit="1" customWidth="1"/>
    <col min="6" max="6" width="7.21875" style="1" hidden="1" customWidth="1"/>
    <col min="7" max="7" width="12.5546875" style="8" customWidth="1"/>
    <col min="8" max="8" width="22.44140625" style="8" customWidth="1"/>
    <col min="9" max="9" width="23.21875" style="1" customWidth="1"/>
    <col min="10" max="11" width="18.77734375" style="1" customWidth="1"/>
    <col min="12" max="12" width="29.109375" style="1" customWidth="1"/>
    <col min="13" max="13" width="66.5546875" style="1" customWidth="1"/>
    <col min="14" max="14" width="64.6640625" style="2" customWidth="1"/>
    <col min="15" max="15" width="10.33203125" style="2" customWidth="1"/>
    <col min="16" max="16" width="31.77734375" style="2" customWidth="1"/>
    <col min="17" max="17" width="12.109375" style="8" customWidth="1"/>
    <col min="18" max="18" width="1.6640625" style="8" customWidth="1"/>
    <col min="19" max="19" width="13.88671875" style="8" bestFit="1" customWidth="1"/>
    <col min="20" max="16384" width="8.88671875" style="8"/>
  </cols>
  <sheetData>
    <row r="1" spans="1:99" ht="5.0999999999999996" customHeight="1" x14ac:dyDescent="0.15"/>
    <row r="2" spans="1:99" s="3" customFormat="1" ht="21.75" customHeight="1" x14ac:dyDescent="0.15">
      <c r="A2" s="226" t="s">
        <v>19</v>
      </c>
      <c r="B2" s="227"/>
      <c r="C2" s="227"/>
      <c r="D2" s="227"/>
      <c r="E2" s="227"/>
      <c r="F2" s="227"/>
      <c r="G2" s="227"/>
      <c r="H2" s="227"/>
      <c r="I2" s="227"/>
      <c r="J2" s="227"/>
      <c r="K2" s="227"/>
      <c r="L2" s="227"/>
      <c r="M2" s="228"/>
      <c r="N2" s="235" t="s">
        <v>0</v>
      </c>
      <c r="O2" s="236"/>
      <c r="P2" s="237" t="s">
        <v>215</v>
      </c>
      <c r="Q2" s="238"/>
    </row>
    <row r="3" spans="1:99" s="3" customFormat="1" ht="21" customHeight="1" x14ac:dyDescent="0.15">
      <c r="A3" s="229"/>
      <c r="B3" s="230"/>
      <c r="C3" s="230"/>
      <c r="D3" s="230"/>
      <c r="E3" s="230"/>
      <c r="F3" s="230"/>
      <c r="G3" s="230"/>
      <c r="H3" s="230"/>
      <c r="I3" s="230"/>
      <c r="J3" s="230"/>
      <c r="K3" s="230"/>
      <c r="L3" s="230"/>
      <c r="M3" s="231"/>
      <c r="N3" s="207" t="s">
        <v>1</v>
      </c>
      <c r="O3" s="208"/>
      <c r="P3" s="239" t="s">
        <v>933</v>
      </c>
      <c r="Q3" s="240"/>
    </row>
    <row r="4" spans="1:99" s="3" customFormat="1" ht="21" customHeight="1" x14ac:dyDescent="0.15">
      <c r="A4" s="229"/>
      <c r="B4" s="230"/>
      <c r="C4" s="230"/>
      <c r="D4" s="230"/>
      <c r="E4" s="230"/>
      <c r="F4" s="230"/>
      <c r="G4" s="230"/>
      <c r="H4" s="230"/>
      <c r="I4" s="230"/>
      <c r="J4" s="230"/>
      <c r="K4" s="230"/>
      <c r="L4" s="230"/>
      <c r="M4" s="231"/>
      <c r="N4" s="207" t="s">
        <v>2</v>
      </c>
      <c r="O4" s="208"/>
      <c r="P4" s="209"/>
      <c r="Q4" s="210"/>
    </row>
    <row r="5" spans="1:99" s="3" customFormat="1" ht="21" customHeight="1" x14ac:dyDescent="0.15">
      <c r="A5" s="229"/>
      <c r="B5" s="230"/>
      <c r="C5" s="230"/>
      <c r="D5" s="230"/>
      <c r="E5" s="230"/>
      <c r="F5" s="230"/>
      <c r="G5" s="230"/>
      <c r="H5" s="230"/>
      <c r="I5" s="230"/>
      <c r="J5" s="230"/>
      <c r="K5" s="230"/>
      <c r="L5" s="230"/>
      <c r="M5" s="231"/>
      <c r="N5" s="4" t="str">
        <f>"[ "&amp;P3&amp;" ]"&amp;" Test Items"</f>
        <v>[ Setting ] Test Items</v>
      </c>
      <c r="O5" s="56" t="s">
        <v>4</v>
      </c>
      <c r="P5" s="211">
        <f>COUNTA($M$13:$N$28)</f>
        <v>20</v>
      </c>
      <c r="Q5" s="212"/>
    </row>
    <row r="6" spans="1:99" s="3" customFormat="1" ht="21" customHeight="1" x14ac:dyDescent="0.15">
      <c r="A6" s="229"/>
      <c r="B6" s="230"/>
      <c r="C6" s="230"/>
      <c r="D6" s="230"/>
      <c r="E6" s="230"/>
      <c r="F6" s="230"/>
      <c r="G6" s="230"/>
      <c r="H6" s="230"/>
      <c r="I6" s="230"/>
      <c r="J6" s="230"/>
      <c r="K6" s="230"/>
      <c r="L6" s="230"/>
      <c r="M6" s="231"/>
      <c r="N6" s="213" t="str">
        <f>"[ "&amp;P3&amp;" ]"&amp;" Test Results"</f>
        <v>[ Setting ] Test Results</v>
      </c>
      <c r="O6" s="56" t="s">
        <v>5</v>
      </c>
      <c r="P6" s="211">
        <f>COUNTA($O$13:$O$273)</f>
        <v>0</v>
      </c>
      <c r="Q6" s="212"/>
    </row>
    <row r="7" spans="1:99" s="3" customFormat="1" ht="21" customHeight="1" x14ac:dyDescent="0.15">
      <c r="A7" s="229"/>
      <c r="B7" s="230"/>
      <c r="C7" s="230"/>
      <c r="D7" s="230"/>
      <c r="E7" s="230"/>
      <c r="F7" s="230"/>
      <c r="G7" s="230"/>
      <c r="H7" s="230"/>
      <c r="I7" s="230"/>
      <c r="J7" s="230"/>
      <c r="K7" s="230"/>
      <c r="L7" s="230"/>
      <c r="M7" s="231"/>
      <c r="N7" s="214"/>
      <c r="O7" s="56" t="s">
        <v>6</v>
      </c>
      <c r="P7" s="211">
        <f>COUNTIF($O$13:$O$275,O7)</f>
        <v>0</v>
      </c>
      <c r="Q7" s="212"/>
    </row>
    <row r="8" spans="1:99" s="3" customFormat="1" ht="21" customHeight="1" x14ac:dyDescent="0.15">
      <c r="A8" s="232"/>
      <c r="B8" s="233"/>
      <c r="C8" s="233"/>
      <c r="D8" s="233"/>
      <c r="E8" s="233"/>
      <c r="F8" s="233"/>
      <c r="G8" s="233"/>
      <c r="H8" s="233"/>
      <c r="I8" s="233"/>
      <c r="J8" s="233"/>
      <c r="K8" s="233"/>
      <c r="L8" s="233"/>
      <c r="M8" s="234"/>
      <c r="N8" s="215"/>
      <c r="O8" s="5" t="s">
        <v>7</v>
      </c>
      <c r="P8" s="218">
        <f>COUNTIF($O$13:$O$275,O8)</f>
        <v>0</v>
      </c>
      <c r="Q8" s="219"/>
    </row>
    <row r="9" spans="1:99" s="3" customFormat="1" ht="9.75" customHeight="1" x14ac:dyDescent="0.15">
      <c r="A9" s="19"/>
      <c r="B9" s="20"/>
      <c r="C9" s="20"/>
      <c r="D9" s="20"/>
      <c r="E9" s="20"/>
      <c r="F9" s="20"/>
      <c r="G9" s="25"/>
      <c r="H9" s="20"/>
      <c r="I9" s="20"/>
      <c r="J9" s="20"/>
      <c r="K9" s="20"/>
      <c r="L9" s="20"/>
      <c r="M9" s="26"/>
      <c r="N9" s="27"/>
      <c r="O9" s="19"/>
      <c r="P9" s="19"/>
      <c r="Q9" s="24"/>
    </row>
    <row r="10" spans="1:99" s="3" customFormat="1" ht="21" customHeight="1" x14ac:dyDescent="0.15">
      <c r="A10" s="247" t="s">
        <v>8</v>
      </c>
      <c r="B10" s="248"/>
      <c r="C10" s="248"/>
      <c r="D10" s="248"/>
      <c r="E10" s="248"/>
      <c r="F10" s="254"/>
      <c r="G10" s="220" t="s">
        <v>24</v>
      </c>
      <c r="H10" s="221"/>
      <c r="I10" s="221"/>
      <c r="J10" s="221"/>
      <c r="K10" s="221"/>
      <c r="L10" s="221"/>
      <c r="M10" s="221"/>
      <c r="N10" s="222"/>
      <c r="O10" s="223" t="s">
        <v>25</v>
      </c>
      <c r="P10" s="223"/>
      <c r="Q10" s="223"/>
    </row>
    <row r="11" spans="1:99" s="7" customFormat="1" ht="13.5" x14ac:dyDescent="0.15">
      <c r="A11" s="216" t="s">
        <v>219</v>
      </c>
      <c r="B11" s="249"/>
      <c r="C11" s="249"/>
      <c r="D11" s="249"/>
      <c r="E11" s="255"/>
      <c r="F11" s="57"/>
      <c r="G11" s="224" t="s">
        <v>9</v>
      </c>
      <c r="H11" s="224" t="s">
        <v>23</v>
      </c>
      <c r="I11" s="224" t="s">
        <v>21</v>
      </c>
      <c r="J11" s="224" t="s">
        <v>29</v>
      </c>
      <c r="K11" s="224" t="s">
        <v>222</v>
      </c>
      <c r="L11" s="224" t="s">
        <v>36</v>
      </c>
      <c r="M11" s="241" t="s">
        <v>10</v>
      </c>
      <c r="N11" s="241" t="s">
        <v>22</v>
      </c>
      <c r="O11" s="241" t="s">
        <v>11</v>
      </c>
      <c r="P11" s="241" t="s">
        <v>12</v>
      </c>
      <c r="Q11" s="216" t="s">
        <v>13</v>
      </c>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row>
    <row r="12" spans="1:99" s="7" customFormat="1" ht="13.5" x14ac:dyDescent="0.15">
      <c r="A12" s="12"/>
      <c r="B12" s="12" t="s">
        <v>14</v>
      </c>
      <c r="C12" s="12" t="s">
        <v>15</v>
      </c>
      <c r="D12" s="12" t="s">
        <v>16</v>
      </c>
      <c r="E12" s="12" t="s">
        <v>17</v>
      </c>
      <c r="F12" s="12" t="s">
        <v>18</v>
      </c>
      <c r="G12" s="225"/>
      <c r="H12" s="225"/>
      <c r="I12" s="225"/>
      <c r="J12" s="225"/>
      <c r="K12" s="225"/>
      <c r="L12" s="225"/>
      <c r="M12" s="242"/>
      <c r="N12" s="242"/>
      <c r="O12" s="242"/>
      <c r="P12" s="242"/>
      <c r="Q12" s="217"/>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row>
    <row r="13" spans="1:99" ht="92.25" customHeight="1" x14ac:dyDescent="0.15">
      <c r="A13" s="13"/>
      <c r="B13" s="13" t="s">
        <v>602</v>
      </c>
      <c r="C13" s="63" t="s">
        <v>603</v>
      </c>
      <c r="D13" s="13"/>
      <c r="E13" s="13"/>
      <c r="F13" s="13"/>
      <c r="G13" s="31" t="s">
        <v>604</v>
      </c>
      <c r="H13" s="37" t="s">
        <v>605</v>
      </c>
      <c r="I13" s="37" t="s">
        <v>606</v>
      </c>
      <c r="J13" s="28" t="s">
        <v>607</v>
      </c>
      <c r="K13" s="28"/>
      <c r="L13" s="11" t="s">
        <v>608</v>
      </c>
      <c r="M13" s="37" t="s">
        <v>609</v>
      </c>
      <c r="N13" s="37"/>
      <c r="O13" s="22"/>
      <c r="P13" s="22"/>
      <c r="Q13" s="22"/>
      <c r="R13" s="10"/>
      <c r="S13" s="10"/>
      <c r="T13" s="9"/>
      <c r="U13" s="9"/>
    </row>
    <row r="14" spans="1:99" ht="96" customHeight="1" x14ac:dyDescent="0.15">
      <c r="A14" s="14"/>
      <c r="B14" s="14"/>
      <c r="C14" s="63" t="s">
        <v>610</v>
      </c>
      <c r="D14" s="13" t="s">
        <v>228</v>
      </c>
      <c r="E14" s="13"/>
      <c r="F14" s="14"/>
      <c r="G14" s="31" t="s">
        <v>611</v>
      </c>
      <c r="H14" s="37" t="s">
        <v>612</v>
      </c>
      <c r="I14" s="28" t="s">
        <v>613</v>
      </c>
      <c r="J14" s="28" t="s">
        <v>614</v>
      </c>
      <c r="K14" s="28"/>
      <c r="L14" s="11" t="s">
        <v>615</v>
      </c>
      <c r="M14" s="37" t="s">
        <v>616</v>
      </c>
      <c r="N14" s="245"/>
      <c r="O14" s="43"/>
      <c r="P14" s="22"/>
      <c r="Q14" s="22"/>
      <c r="R14" s="10"/>
      <c r="S14" s="10"/>
      <c r="T14" s="9"/>
      <c r="U14" s="9"/>
    </row>
    <row r="15" spans="1:99" ht="111" customHeight="1" x14ac:dyDescent="0.15">
      <c r="A15" s="14"/>
      <c r="B15" s="14"/>
      <c r="C15" s="14"/>
      <c r="D15" s="15"/>
      <c r="E15" s="15"/>
      <c r="F15" s="15"/>
      <c r="G15" s="35"/>
      <c r="H15" s="36"/>
      <c r="I15" s="34"/>
      <c r="J15" s="23" t="s">
        <v>617</v>
      </c>
      <c r="K15" s="23"/>
      <c r="L15" s="38" t="s">
        <v>618</v>
      </c>
      <c r="M15" s="36"/>
      <c r="N15" s="246"/>
      <c r="O15" s="44"/>
      <c r="P15" s="17"/>
      <c r="Q15" s="17"/>
      <c r="R15" s="10"/>
      <c r="S15" s="10"/>
      <c r="T15" s="9"/>
      <c r="U15" s="9"/>
    </row>
    <row r="16" spans="1:99" ht="51" x14ac:dyDescent="0.15">
      <c r="A16" s="14"/>
      <c r="B16" s="14"/>
      <c r="C16" s="14"/>
      <c r="D16" s="14" t="s">
        <v>506</v>
      </c>
      <c r="E16" s="14" t="s">
        <v>619</v>
      </c>
      <c r="F16" s="14"/>
      <c r="G16" s="33" t="s">
        <v>620</v>
      </c>
      <c r="H16" s="41" t="s">
        <v>621</v>
      </c>
      <c r="I16" s="30"/>
      <c r="J16" s="30" t="s">
        <v>622</v>
      </c>
      <c r="K16" s="30"/>
      <c r="L16" s="71" t="s">
        <v>623</v>
      </c>
      <c r="M16" s="41" t="s">
        <v>624</v>
      </c>
      <c r="N16" s="133"/>
      <c r="O16" s="72"/>
      <c r="P16" s="64"/>
      <c r="Q16" s="64"/>
      <c r="R16" s="10"/>
      <c r="S16" s="10"/>
      <c r="T16" s="9"/>
      <c r="U16" s="9"/>
    </row>
    <row r="17" spans="1:21" ht="99" customHeight="1" x14ac:dyDescent="0.15">
      <c r="A17" s="14"/>
      <c r="B17" s="14"/>
      <c r="C17" s="14"/>
      <c r="D17" s="14"/>
      <c r="E17" s="14"/>
      <c r="F17" s="14"/>
      <c r="G17" s="31" t="s">
        <v>625</v>
      </c>
      <c r="H17" s="37" t="s">
        <v>626</v>
      </c>
      <c r="I17" s="30"/>
      <c r="J17" s="28" t="s">
        <v>607</v>
      </c>
      <c r="K17" s="23" t="s">
        <v>627</v>
      </c>
      <c r="L17" s="38" t="s">
        <v>628</v>
      </c>
      <c r="M17" s="37" t="s">
        <v>629</v>
      </c>
      <c r="N17" s="58"/>
      <c r="O17" s="43"/>
      <c r="P17" s="22"/>
      <c r="Q17" s="22"/>
      <c r="R17" s="10"/>
      <c r="S17" s="10"/>
      <c r="T17" s="9"/>
      <c r="U17" s="9"/>
    </row>
    <row r="18" spans="1:21" ht="191.25" x14ac:dyDescent="0.15">
      <c r="A18" s="14"/>
      <c r="B18" s="14"/>
      <c r="C18" s="14"/>
      <c r="D18" s="14"/>
      <c r="E18" s="14"/>
      <c r="F18" s="14"/>
      <c r="G18" s="33"/>
      <c r="H18" s="41"/>
      <c r="I18" s="30"/>
      <c r="J18" s="28" t="s">
        <v>630</v>
      </c>
      <c r="K18" s="23" t="s">
        <v>631</v>
      </c>
      <c r="L18" s="38" t="s">
        <v>632</v>
      </c>
      <c r="M18" s="41"/>
      <c r="N18" s="133"/>
      <c r="O18" s="72"/>
      <c r="P18" s="64"/>
      <c r="Q18" s="64"/>
      <c r="R18" s="10"/>
      <c r="S18" s="10"/>
      <c r="T18" s="9"/>
      <c r="U18" s="9"/>
    </row>
    <row r="19" spans="1:21" ht="404.25" customHeight="1" x14ac:dyDescent="0.15">
      <c r="A19" s="14"/>
      <c r="B19" s="14"/>
      <c r="C19" s="14"/>
      <c r="D19" s="14"/>
      <c r="E19" s="14"/>
      <c r="F19" s="14"/>
      <c r="G19" s="33"/>
      <c r="H19" s="41"/>
      <c r="I19" s="30"/>
      <c r="J19" s="34"/>
      <c r="K19" s="28" t="s">
        <v>633</v>
      </c>
      <c r="L19" s="11" t="s">
        <v>634</v>
      </c>
      <c r="M19" s="36"/>
      <c r="N19" s="59"/>
      <c r="O19" s="44"/>
      <c r="P19" s="17"/>
      <c r="Q19" s="17"/>
      <c r="R19" s="10"/>
      <c r="S19" s="10"/>
      <c r="T19" s="9"/>
      <c r="U19" s="9"/>
    </row>
    <row r="20" spans="1:21" ht="89.25" x14ac:dyDescent="0.15">
      <c r="A20" s="14"/>
      <c r="B20" s="14"/>
      <c r="C20" s="14"/>
      <c r="D20" s="53" t="s">
        <v>465</v>
      </c>
      <c r="E20" s="53"/>
      <c r="F20" s="14"/>
      <c r="G20" s="31" t="s">
        <v>635</v>
      </c>
      <c r="H20" s="37" t="s">
        <v>636</v>
      </c>
      <c r="I20" s="23"/>
      <c r="J20" s="28" t="s">
        <v>607</v>
      </c>
      <c r="K20" s="23" t="s">
        <v>627</v>
      </c>
      <c r="L20" s="38" t="s">
        <v>628</v>
      </c>
      <c r="M20" s="37" t="s">
        <v>637</v>
      </c>
      <c r="N20" s="60" t="s">
        <v>638</v>
      </c>
      <c r="O20" s="43"/>
      <c r="P20" s="22"/>
      <c r="Q20" s="22"/>
      <c r="R20" s="10"/>
      <c r="S20" s="10"/>
      <c r="T20" s="9"/>
      <c r="U20" s="9"/>
    </row>
    <row r="21" spans="1:21" ht="51" x14ac:dyDescent="0.15">
      <c r="A21" s="14"/>
      <c r="B21" s="14"/>
      <c r="C21" s="63" t="s">
        <v>639</v>
      </c>
      <c r="D21" s="13" t="s">
        <v>228</v>
      </c>
      <c r="E21" s="13"/>
      <c r="F21" s="13"/>
      <c r="G21" s="31" t="s">
        <v>640</v>
      </c>
      <c r="H21" s="37" t="s">
        <v>641</v>
      </c>
      <c r="I21" s="28" t="s">
        <v>642</v>
      </c>
      <c r="J21" s="23" t="s">
        <v>643</v>
      </c>
      <c r="K21" s="23"/>
      <c r="L21" s="39"/>
      <c r="M21" s="28" t="s">
        <v>644</v>
      </c>
      <c r="N21" s="60" t="s">
        <v>645</v>
      </c>
      <c r="O21" s="134"/>
      <c r="P21" s="134"/>
      <c r="Q21" s="134"/>
      <c r="R21" s="10"/>
      <c r="S21" s="10"/>
      <c r="T21" s="9"/>
      <c r="U21" s="9"/>
    </row>
    <row r="22" spans="1:21" ht="63.75" x14ac:dyDescent="0.15">
      <c r="A22" s="14"/>
      <c r="B22" s="14"/>
      <c r="C22" s="46"/>
      <c r="D22" s="14"/>
      <c r="E22" s="15"/>
      <c r="F22" s="15"/>
      <c r="G22" s="35"/>
      <c r="H22" s="36"/>
      <c r="I22" s="34"/>
      <c r="J22" s="23" t="s">
        <v>646</v>
      </c>
      <c r="K22" s="23"/>
      <c r="L22" s="39" t="s">
        <v>647</v>
      </c>
      <c r="M22" s="23" t="s">
        <v>648</v>
      </c>
      <c r="N22" s="61"/>
      <c r="O22" s="44"/>
      <c r="P22" s="17"/>
      <c r="Q22" s="17"/>
      <c r="R22" s="10"/>
      <c r="S22" s="10"/>
      <c r="T22" s="9"/>
      <c r="U22" s="9"/>
    </row>
    <row r="23" spans="1:21" ht="76.5" x14ac:dyDescent="0.15">
      <c r="A23" s="14"/>
      <c r="B23" s="14"/>
      <c r="C23" s="14"/>
      <c r="D23" s="63" t="s">
        <v>649</v>
      </c>
      <c r="E23" s="63"/>
      <c r="F23" s="13"/>
      <c r="G23" s="31" t="s">
        <v>650</v>
      </c>
      <c r="H23" s="37"/>
      <c r="I23" s="37"/>
      <c r="J23" s="28" t="s">
        <v>651</v>
      </c>
      <c r="K23" s="28" t="s">
        <v>652</v>
      </c>
      <c r="L23" s="11" t="s">
        <v>653</v>
      </c>
      <c r="M23" s="37" t="s">
        <v>654</v>
      </c>
      <c r="N23" s="60" t="s">
        <v>655</v>
      </c>
      <c r="O23" s="22"/>
      <c r="P23" s="22"/>
      <c r="Q23" s="22"/>
      <c r="R23" s="10"/>
      <c r="S23" s="10"/>
      <c r="T23" s="9"/>
      <c r="U23" s="9"/>
    </row>
    <row r="24" spans="1:21" ht="135" customHeight="1" x14ac:dyDescent="0.15">
      <c r="A24" s="15"/>
      <c r="B24" s="15"/>
      <c r="C24" s="15"/>
      <c r="D24" s="53" t="s">
        <v>465</v>
      </c>
      <c r="E24" s="79"/>
      <c r="F24" s="53"/>
      <c r="G24" s="54" t="s">
        <v>656</v>
      </c>
      <c r="H24" s="32"/>
      <c r="I24" s="32"/>
      <c r="J24" s="23" t="s">
        <v>465</v>
      </c>
      <c r="K24" s="23"/>
      <c r="L24" s="38" t="s">
        <v>657</v>
      </c>
      <c r="M24" s="32" t="s">
        <v>658</v>
      </c>
      <c r="N24" s="32" t="s">
        <v>659</v>
      </c>
      <c r="O24" s="55"/>
      <c r="P24" s="55"/>
      <c r="Q24" s="55"/>
      <c r="R24" s="10"/>
      <c r="S24" s="10"/>
      <c r="T24" s="9"/>
      <c r="U24" s="9"/>
    </row>
    <row r="25" spans="1:21" ht="38.25" x14ac:dyDescent="0.15">
      <c r="A25" s="14"/>
      <c r="B25" s="14"/>
      <c r="C25" s="63" t="s">
        <v>660</v>
      </c>
      <c r="D25" s="13" t="s">
        <v>228</v>
      </c>
      <c r="E25" s="13"/>
      <c r="F25" s="13"/>
      <c r="G25" s="31" t="s">
        <v>640</v>
      </c>
      <c r="H25" s="37" t="s">
        <v>661</v>
      </c>
      <c r="I25" s="28" t="s">
        <v>662</v>
      </c>
      <c r="J25" s="23" t="s">
        <v>663</v>
      </c>
      <c r="K25" s="23"/>
      <c r="L25" s="39"/>
      <c r="M25" s="28" t="s">
        <v>664</v>
      </c>
      <c r="N25" s="60" t="s">
        <v>665</v>
      </c>
      <c r="O25" s="134"/>
      <c r="P25" s="134"/>
      <c r="Q25" s="134"/>
      <c r="R25" s="10"/>
      <c r="S25" s="10"/>
      <c r="T25" s="9"/>
      <c r="U25" s="9"/>
    </row>
    <row r="26" spans="1:21" ht="76.5" x14ac:dyDescent="0.15">
      <c r="A26" s="14"/>
      <c r="B26" s="14"/>
      <c r="C26" s="46"/>
      <c r="D26" s="14"/>
      <c r="E26" s="15"/>
      <c r="F26" s="15"/>
      <c r="G26" s="35"/>
      <c r="H26" s="36"/>
      <c r="I26" s="34"/>
      <c r="J26" s="23" t="s">
        <v>666</v>
      </c>
      <c r="K26" s="23"/>
      <c r="L26" s="39" t="s">
        <v>667</v>
      </c>
      <c r="M26" s="23" t="s">
        <v>668</v>
      </c>
      <c r="N26" s="61"/>
      <c r="O26" s="44"/>
      <c r="P26" s="17"/>
      <c r="Q26" s="17"/>
      <c r="R26" s="10"/>
      <c r="S26" s="10"/>
      <c r="T26" s="9"/>
      <c r="U26" s="9"/>
    </row>
    <row r="27" spans="1:21" ht="140.25" x14ac:dyDescent="0.15">
      <c r="A27" s="14"/>
      <c r="B27" s="14"/>
      <c r="C27" s="14"/>
      <c r="D27" s="63" t="s">
        <v>649</v>
      </c>
      <c r="E27" s="63"/>
      <c r="F27" s="13"/>
      <c r="G27" s="31" t="s">
        <v>650</v>
      </c>
      <c r="H27" s="37"/>
      <c r="I27" s="37"/>
      <c r="J27" s="28" t="s">
        <v>506</v>
      </c>
      <c r="K27" s="28" t="s">
        <v>669</v>
      </c>
      <c r="L27" s="11" t="s">
        <v>670</v>
      </c>
      <c r="M27" s="37" t="s">
        <v>671</v>
      </c>
      <c r="N27" s="60" t="s">
        <v>672</v>
      </c>
      <c r="O27" s="22"/>
      <c r="P27" s="22"/>
      <c r="Q27" s="22"/>
      <c r="R27" s="10"/>
      <c r="S27" s="10"/>
      <c r="T27" s="9"/>
      <c r="U27" s="9"/>
    </row>
    <row r="28" spans="1:21" ht="146.25" customHeight="1" x14ac:dyDescent="0.15">
      <c r="A28" s="15"/>
      <c r="B28" s="15"/>
      <c r="C28" s="15"/>
      <c r="D28" s="53" t="s">
        <v>465</v>
      </c>
      <c r="E28" s="79"/>
      <c r="F28" s="53"/>
      <c r="G28" s="54" t="s">
        <v>656</v>
      </c>
      <c r="H28" s="32"/>
      <c r="I28" s="32"/>
      <c r="J28" s="23" t="s">
        <v>673</v>
      </c>
      <c r="K28" s="23"/>
      <c r="L28" s="38" t="s">
        <v>674</v>
      </c>
      <c r="M28" s="32" t="s">
        <v>675</v>
      </c>
      <c r="N28" s="32" t="s">
        <v>676</v>
      </c>
      <c r="O28" s="55"/>
      <c r="P28" s="55"/>
      <c r="Q28" s="55"/>
      <c r="R28" s="10"/>
      <c r="S28" s="10"/>
      <c r="T28" s="9"/>
      <c r="U28" s="9"/>
    </row>
  </sheetData>
  <mergeCells count="28">
    <mergeCell ref="A11:E11"/>
    <mergeCell ref="G11:G12"/>
    <mergeCell ref="H11:H12"/>
    <mergeCell ref="I11:I12"/>
    <mergeCell ref="J11:J12"/>
    <mergeCell ref="P7:Q7"/>
    <mergeCell ref="P8:Q8"/>
    <mergeCell ref="A10:F10"/>
    <mergeCell ref="G10:N10"/>
    <mergeCell ref="O10:Q10"/>
    <mergeCell ref="A2:M8"/>
    <mergeCell ref="N2:O2"/>
    <mergeCell ref="P2:Q2"/>
    <mergeCell ref="N3:O3"/>
    <mergeCell ref="P3:Q3"/>
    <mergeCell ref="N4:O4"/>
    <mergeCell ref="P4:Q4"/>
    <mergeCell ref="P5:Q5"/>
    <mergeCell ref="N6:N8"/>
    <mergeCell ref="P6:Q6"/>
    <mergeCell ref="Q11:Q12"/>
    <mergeCell ref="N14:N15"/>
    <mergeCell ref="K11:K12"/>
    <mergeCell ref="L11:L12"/>
    <mergeCell ref="M11:M12"/>
    <mergeCell ref="N11:N12"/>
    <mergeCell ref="O11:O12"/>
    <mergeCell ref="P11:P12"/>
  </mergeCells>
  <phoneticPr fontId="2" type="noConversion"/>
  <pageMargins left="0.25" right="0.25" top="0.75" bottom="0.75" header="0.3" footer="0.3"/>
  <pageSetup paperSize="9" scale="3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Summary</vt:lpstr>
      <vt:lpstr>Login</vt:lpstr>
      <vt:lpstr>Dashboard</vt:lpstr>
      <vt:lpstr>Customer</vt:lpstr>
      <vt:lpstr>Products</vt:lpstr>
      <vt:lpstr>Sales</vt:lpstr>
      <vt:lpstr>SSC</vt:lpstr>
      <vt:lpstr>Setting</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2019-12-06T05:56:25Z</dcterms:modified>
</cp:coreProperties>
</file>